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Desktop\Anexo 14 punto XIV Otros Hechos\NOTA 15 MEMORIAS DOCUMENTAL FCyT\ANEXOS_MEMORIA_FCYT\ANEXO 34_Conciliaciones Secciones del FCyT\Sección I_V_VI_XI\Seccion 6\"/>
    </mc:Choice>
  </mc:AlternateContent>
  <xr:revisionPtr revIDLastSave="0" documentId="13_ncr:1_{6B7AC463-193E-429A-B932-4F33997A5FF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ternos" sheetId="3" r:id="rId1"/>
    <sheet name="Externos" sheetId="2" r:id="rId2"/>
  </sheets>
  <definedNames>
    <definedName name="_xlnm._FilterDatabase" localSheetId="1" hidden="1">Externos!$A$4:$O$19</definedName>
    <definedName name="_xlnm._FilterDatabase" localSheetId="0" hidden="1">Internos!$A$4:$T$95</definedName>
    <definedName name="_xlnm.Print_Area" localSheetId="1">Externos!$A$1:$N$22</definedName>
    <definedName name="_xlnm.Print_Area" localSheetId="0">Internos!$A$1:$N$4</definedName>
    <definedName name="_xlnm.Print_Titles" localSheetId="0">Internos!$4:$4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6" i="3" l="1"/>
  <c r="L255" i="3"/>
  <c r="L254" i="3"/>
  <c r="L253" i="3"/>
  <c r="L252" i="3"/>
  <c r="L251" i="3"/>
  <c r="L250" i="3"/>
  <c r="L249" i="3"/>
  <c r="L248" i="3"/>
  <c r="L247" i="3"/>
  <c r="L246" i="3"/>
  <c r="L245" i="3"/>
  <c r="L244" i="3"/>
  <c r="L243" i="3"/>
  <c r="L242" i="3"/>
  <c r="L241" i="3"/>
  <c r="L240" i="3"/>
  <c r="L239" i="3"/>
  <c r="L238" i="3"/>
  <c r="L237" i="3"/>
  <c r="L236" i="3"/>
  <c r="L235" i="3"/>
  <c r="L234" i="3"/>
  <c r="L233" i="3"/>
  <c r="L232" i="3"/>
  <c r="L231" i="3"/>
  <c r="L230" i="3"/>
  <c r="L229" i="3"/>
  <c r="L228" i="3"/>
  <c r="L227" i="3"/>
  <c r="L226" i="3"/>
  <c r="L225" i="3"/>
  <c r="L224" i="3"/>
  <c r="L223" i="3"/>
  <c r="L222" i="3"/>
  <c r="L221" i="3"/>
  <c r="L220" i="3"/>
  <c r="L219" i="3"/>
  <c r="L218" i="3"/>
  <c r="L217" i="3"/>
  <c r="L216" i="3"/>
  <c r="L215" i="3"/>
  <c r="L214" i="3"/>
  <c r="L213" i="3"/>
  <c r="L212" i="3"/>
  <c r="L211" i="3"/>
  <c r="L210" i="3"/>
  <c r="L209" i="3"/>
  <c r="L208" i="3"/>
  <c r="L207" i="3"/>
  <c r="L206" i="3"/>
  <c r="L205" i="3"/>
  <c r="L204" i="3"/>
  <c r="L203" i="3"/>
  <c r="L202" i="3"/>
  <c r="L201" i="3"/>
  <c r="L200" i="3"/>
  <c r="L199" i="3"/>
  <c r="L198" i="3"/>
  <c r="L197" i="3"/>
  <c r="L196" i="3"/>
  <c r="L195" i="3"/>
  <c r="L194" i="3"/>
  <c r="L193" i="3"/>
  <c r="L192" i="3"/>
  <c r="L191" i="3"/>
  <c r="L190" i="3"/>
  <c r="L189" i="3"/>
  <c r="L188" i="3"/>
  <c r="L187" i="3"/>
  <c r="L186" i="3"/>
  <c r="L185" i="3"/>
  <c r="L184" i="3"/>
  <c r="L183" i="3"/>
  <c r="M256" i="3"/>
  <c r="J256" i="3"/>
  <c r="K256" i="3" s="1"/>
  <c r="M255" i="3"/>
  <c r="J255" i="3"/>
  <c r="K255" i="3" s="1"/>
  <c r="M254" i="3"/>
  <c r="J254" i="3"/>
  <c r="K254" i="3" s="1"/>
  <c r="M253" i="3"/>
  <c r="J253" i="3"/>
  <c r="K253" i="3" s="1"/>
  <c r="M252" i="3"/>
  <c r="J252" i="3"/>
  <c r="K252" i="3" s="1"/>
  <c r="M251" i="3"/>
  <c r="J251" i="3"/>
  <c r="K251" i="3" s="1"/>
  <c r="M250" i="3"/>
  <c r="J250" i="3"/>
  <c r="K250" i="3" s="1"/>
  <c r="M249" i="3"/>
  <c r="J249" i="3"/>
  <c r="K249" i="3" s="1"/>
  <c r="M248" i="3"/>
  <c r="J248" i="3"/>
  <c r="K248" i="3" s="1"/>
  <c r="M247" i="3"/>
  <c r="J247" i="3"/>
  <c r="K247" i="3" s="1"/>
  <c r="M246" i="3"/>
  <c r="J246" i="3"/>
  <c r="K246" i="3" s="1"/>
  <c r="M245" i="3"/>
  <c r="J245" i="3"/>
  <c r="K245" i="3" s="1"/>
  <c r="M244" i="3"/>
  <c r="J244" i="3"/>
  <c r="K244" i="3" s="1"/>
  <c r="M243" i="3"/>
  <c r="J243" i="3"/>
  <c r="K243" i="3" s="1"/>
  <c r="M242" i="3"/>
  <c r="J242" i="3"/>
  <c r="K242" i="3" s="1"/>
  <c r="M241" i="3"/>
  <c r="J241" i="3"/>
  <c r="K241" i="3" s="1"/>
  <c r="M240" i="3"/>
  <c r="J240" i="3"/>
  <c r="K240" i="3" s="1"/>
  <c r="M239" i="3"/>
  <c r="J239" i="3"/>
  <c r="K239" i="3" s="1"/>
  <c r="M238" i="3"/>
  <c r="J238" i="3"/>
  <c r="K238" i="3" s="1"/>
  <c r="M237" i="3"/>
  <c r="J237" i="3"/>
  <c r="K237" i="3" s="1"/>
  <c r="M236" i="3"/>
  <c r="J236" i="3"/>
  <c r="K236" i="3" s="1"/>
  <c r="M235" i="3"/>
  <c r="J235" i="3"/>
  <c r="K235" i="3" s="1"/>
  <c r="M234" i="3"/>
  <c r="J234" i="3"/>
  <c r="K234" i="3" s="1"/>
  <c r="M233" i="3"/>
  <c r="J233" i="3"/>
  <c r="K233" i="3" s="1"/>
  <c r="M232" i="3"/>
  <c r="J232" i="3"/>
  <c r="K232" i="3" s="1"/>
  <c r="M231" i="3"/>
  <c r="J231" i="3"/>
  <c r="K231" i="3" s="1"/>
  <c r="M230" i="3"/>
  <c r="J230" i="3"/>
  <c r="K230" i="3" s="1"/>
  <c r="M229" i="3"/>
  <c r="J229" i="3"/>
  <c r="K229" i="3" s="1"/>
  <c r="M228" i="3"/>
  <c r="J228" i="3"/>
  <c r="K228" i="3" s="1"/>
  <c r="M227" i="3"/>
  <c r="J227" i="3"/>
  <c r="K227" i="3" s="1"/>
  <c r="M226" i="3"/>
  <c r="J226" i="3"/>
  <c r="K226" i="3" s="1"/>
  <c r="M225" i="3"/>
  <c r="J225" i="3"/>
  <c r="K225" i="3" s="1"/>
  <c r="M224" i="3"/>
  <c r="J224" i="3"/>
  <c r="K224" i="3" s="1"/>
  <c r="M223" i="3"/>
  <c r="J223" i="3"/>
  <c r="K223" i="3" s="1"/>
  <c r="M222" i="3"/>
  <c r="J222" i="3"/>
  <c r="K222" i="3" s="1"/>
  <c r="M221" i="3"/>
  <c r="J221" i="3"/>
  <c r="K221" i="3" s="1"/>
  <c r="M220" i="3"/>
  <c r="J220" i="3"/>
  <c r="K220" i="3" s="1"/>
  <c r="M219" i="3"/>
  <c r="J219" i="3"/>
  <c r="K219" i="3" s="1"/>
  <c r="M218" i="3"/>
  <c r="J218" i="3"/>
  <c r="K218" i="3" s="1"/>
  <c r="M217" i="3"/>
  <c r="J217" i="3"/>
  <c r="K217" i="3" s="1"/>
  <c r="M216" i="3"/>
  <c r="J216" i="3"/>
  <c r="K216" i="3" s="1"/>
  <c r="M215" i="3"/>
  <c r="J215" i="3"/>
  <c r="K215" i="3" s="1"/>
  <c r="M214" i="3"/>
  <c r="J214" i="3"/>
  <c r="K214" i="3" s="1"/>
  <c r="M213" i="3"/>
  <c r="J213" i="3"/>
  <c r="K213" i="3" s="1"/>
  <c r="M212" i="3"/>
  <c r="J212" i="3"/>
  <c r="K212" i="3" s="1"/>
  <c r="M211" i="3"/>
  <c r="J211" i="3"/>
  <c r="K211" i="3" s="1"/>
  <c r="M210" i="3"/>
  <c r="J210" i="3"/>
  <c r="K210" i="3" s="1"/>
  <c r="M209" i="3"/>
  <c r="J209" i="3"/>
  <c r="K209" i="3" s="1"/>
  <c r="M208" i="3"/>
  <c r="J208" i="3"/>
  <c r="K208" i="3" s="1"/>
  <c r="M207" i="3"/>
  <c r="J207" i="3"/>
  <c r="K207" i="3" s="1"/>
  <c r="M206" i="3"/>
  <c r="J206" i="3"/>
  <c r="K206" i="3" s="1"/>
  <c r="M205" i="3"/>
  <c r="J205" i="3"/>
  <c r="K205" i="3" s="1"/>
  <c r="M204" i="3"/>
  <c r="J204" i="3"/>
  <c r="K204" i="3" s="1"/>
  <c r="M203" i="3"/>
  <c r="J203" i="3"/>
  <c r="K203" i="3" s="1"/>
  <c r="M202" i="3"/>
  <c r="J202" i="3"/>
  <c r="K202" i="3" s="1"/>
  <c r="M201" i="3"/>
  <c r="J201" i="3"/>
  <c r="K201" i="3" s="1"/>
  <c r="M200" i="3"/>
  <c r="J200" i="3"/>
  <c r="K200" i="3" s="1"/>
  <c r="M199" i="3"/>
  <c r="J199" i="3"/>
  <c r="K199" i="3" s="1"/>
  <c r="M198" i="3"/>
  <c r="J198" i="3"/>
  <c r="K198" i="3" s="1"/>
  <c r="M197" i="3"/>
  <c r="J197" i="3"/>
  <c r="K197" i="3" s="1"/>
  <c r="M196" i="3"/>
  <c r="J196" i="3"/>
  <c r="K196" i="3" s="1"/>
  <c r="M195" i="3"/>
  <c r="J195" i="3"/>
  <c r="K195" i="3" s="1"/>
  <c r="M194" i="3"/>
  <c r="J194" i="3"/>
  <c r="K194" i="3" s="1"/>
  <c r="M193" i="3"/>
  <c r="J193" i="3"/>
  <c r="K193" i="3" s="1"/>
  <c r="M192" i="3"/>
  <c r="J192" i="3"/>
  <c r="K192" i="3" s="1"/>
  <c r="M191" i="3"/>
  <c r="J191" i="3"/>
  <c r="K191" i="3" s="1"/>
  <c r="M190" i="3"/>
  <c r="J190" i="3"/>
  <c r="K190" i="3" s="1"/>
  <c r="M189" i="3"/>
  <c r="J189" i="3"/>
  <c r="K189" i="3" s="1"/>
  <c r="M188" i="3"/>
  <c r="J188" i="3"/>
  <c r="K188" i="3" s="1"/>
  <c r="M187" i="3"/>
  <c r="J187" i="3"/>
  <c r="K187" i="3" s="1"/>
  <c r="M186" i="3"/>
  <c r="J186" i="3"/>
  <c r="K186" i="3" s="1"/>
  <c r="M185" i="3"/>
  <c r="J185" i="3"/>
  <c r="K185" i="3" s="1"/>
  <c r="M184" i="3"/>
  <c r="J184" i="3"/>
  <c r="K184" i="3" s="1"/>
  <c r="M183" i="3"/>
  <c r="J183" i="3"/>
  <c r="K183" i="3" s="1"/>
  <c r="N186" i="3" l="1"/>
  <c r="N192" i="3"/>
  <c r="N204" i="3"/>
  <c r="N216" i="3"/>
  <c r="N218" i="3"/>
  <c r="N222" i="3"/>
  <c r="N228" i="3"/>
  <c r="N240" i="3"/>
  <c r="N252" i="3"/>
  <c r="N254" i="3"/>
  <c r="N185" i="3"/>
  <c r="N191" i="3"/>
  <c r="N197" i="3"/>
  <c r="N203" i="3"/>
  <c r="N209" i="3"/>
  <c r="N221" i="3"/>
  <c r="N227" i="3"/>
  <c r="N239" i="3"/>
  <c r="N245" i="3"/>
  <c r="N187" i="3"/>
  <c r="N199" i="3"/>
  <c r="N211" i="3"/>
  <c r="N223" i="3"/>
  <c r="N235" i="3"/>
  <c r="N247" i="3"/>
  <c r="N212" i="3"/>
  <c r="N248" i="3"/>
  <c r="N219" i="3"/>
  <c r="N255" i="3"/>
  <c r="N200" i="3"/>
  <c r="N195" i="3"/>
  <c r="N196" i="3"/>
  <c r="N208" i="3"/>
  <c r="N214" i="3"/>
  <c r="N244" i="3"/>
  <c r="N226" i="3"/>
  <c r="N231" i="3"/>
  <c r="N236" i="3"/>
  <c r="N217" i="3"/>
  <c r="N253" i="3"/>
  <c r="N202" i="3"/>
  <c r="N207" i="3"/>
  <c r="N238" i="3"/>
  <c r="N243" i="3"/>
  <c r="N233" i="3"/>
  <c r="N249" i="3"/>
  <c r="N193" i="3"/>
  <c r="N198" i="3"/>
  <c r="N229" i="3"/>
  <c r="N234" i="3"/>
  <c r="N213" i="3"/>
  <c r="N224" i="3"/>
  <c r="N250" i="3"/>
  <c r="N190" i="3"/>
  <c r="N188" i="3"/>
  <c r="N205" i="3"/>
  <c r="N210" i="3"/>
  <c r="N215" i="3"/>
  <c r="N241" i="3"/>
  <c r="N246" i="3"/>
  <c r="N251" i="3"/>
  <c r="N206" i="3"/>
  <c r="N232" i="3"/>
  <c r="N242" i="3"/>
  <c r="N237" i="3"/>
  <c r="N201" i="3"/>
  <c r="N189" i="3"/>
  <c r="N194" i="3"/>
  <c r="N220" i="3"/>
  <c r="N225" i="3"/>
  <c r="N230" i="3"/>
  <c r="N256" i="3"/>
  <c r="N184" i="3"/>
  <c r="N183" i="3"/>
  <c r="L19" i="2"/>
  <c r="I19" i="2"/>
  <c r="J19" i="2" s="1"/>
  <c r="L18" i="2"/>
  <c r="K18" i="2"/>
  <c r="I18" i="2"/>
  <c r="J18" i="2" s="1"/>
  <c r="L17" i="2"/>
  <c r="I17" i="2"/>
  <c r="J17" i="2" s="1"/>
  <c r="L16" i="2"/>
  <c r="I16" i="2"/>
  <c r="J16" i="2" s="1"/>
  <c r="L15" i="2"/>
  <c r="I15" i="2"/>
  <c r="J15" i="2" s="1"/>
  <c r="L14" i="2"/>
  <c r="K14" i="2"/>
  <c r="I14" i="2"/>
  <c r="J14" i="2" s="1"/>
  <c r="L13" i="2"/>
  <c r="K13" i="2"/>
  <c r="I13" i="2"/>
  <c r="J13" i="2" s="1"/>
  <c r="M182" i="3"/>
  <c r="J182" i="3"/>
  <c r="K182" i="3" s="1"/>
  <c r="M181" i="3"/>
  <c r="J181" i="3"/>
  <c r="K181" i="3" s="1"/>
  <c r="M180" i="3"/>
  <c r="J180" i="3"/>
  <c r="K180" i="3" s="1"/>
  <c r="M179" i="3"/>
  <c r="J179" i="3"/>
  <c r="K179" i="3" s="1"/>
  <c r="M178" i="3"/>
  <c r="J178" i="3"/>
  <c r="K178" i="3" s="1"/>
  <c r="M177" i="3"/>
  <c r="L177" i="3"/>
  <c r="J177" i="3"/>
  <c r="K177" i="3" s="1"/>
  <c r="M176" i="3"/>
  <c r="J176" i="3"/>
  <c r="K176" i="3" s="1"/>
  <c r="M175" i="3"/>
  <c r="L175" i="3"/>
  <c r="J175" i="3"/>
  <c r="K175" i="3" s="1"/>
  <c r="M174" i="3"/>
  <c r="J174" i="3"/>
  <c r="K174" i="3" s="1"/>
  <c r="M173" i="3"/>
  <c r="J173" i="3"/>
  <c r="K173" i="3" s="1"/>
  <c r="M172" i="3"/>
  <c r="J172" i="3"/>
  <c r="K172" i="3" s="1"/>
  <c r="M171" i="3"/>
  <c r="J171" i="3"/>
  <c r="K171" i="3" s="1"/>
  <c r="M170" i="3"/>
  <c r="J170" i="3"/>
  <c r="K170" i="3" s="1"/>
  <c r="M169" i="3"/>
  <c r="J169" i="3"/>
  <c r="K169" i="3" s="1"/>
  <c r="M168" i="3"/>
  <c r="L168" i="3"/>
  <c r="J168" i="3"/>
  <c r="K168" i="3" s="1"/>
  <c r="N168" i="3" s="1"/>
  <c r="M167" i="3"/>
  <c r="L167" i="3"/>
  <c r="J167" i="3"/>
  <c r="K167" i="3" s="1"/>
  <c r="M166" i="3"/>
  <c r="J166" i="3"/>
  <c r="K166" i="3" s="1"/>
  <c r="M165" i="3"/>
  <c r="J165" i="3"/>
  <c r="K165" i="3" s="1"/>
  <c r="M164" i="3"/>
  <c r="J164" i="3"/>
  <c r="K164" i="3" s="1"/>
  <c r="M163" i="3"/>
  <c r="J163" i="3"/>
  <c r="K163" i="3" s="1"/>
  <c r="M162" i="3"/>
  <c r="J162" i="3"/>
  <c r="K162" i="3" s="1"/>
  <c r="M161" i="3"/>
  <c r="L161" i="3"/>
  <c r="J161" i="3"/>
  <c r="K161" i="3" s="1"/>
  <c r="M160" i="3"/>
  <c r="L160" i="3"/>
  <c r="J160" i="3"/>
  <c r="K160" i="3" s="1"/>
  <c r="M159" i="3"/>
  <c r="J159" i="3"/>
  <c r="K159" i="3" s="1"/>
  <c r="M158" i="3"/>
  <c r="J158" i="3"/>
  <c r="K158" i="3" s="1"/>
  <c r="M157" i="3"/>
  <c r="J157" i="3"/>
  <c r="K157" i="3" s="1"/>
  <c r="M156" i="3"/>
  <c r="J156" i="3"/>
  <c r="K156" i="3" s="1"/>
  <c r="M155" i="3"/>
  <c r="J155" i="3"/>
  <c r="K155" i="3" s="1"/>
  <c r="M154" i="3"/>
  <c r="J154" i="3"/>
  <c r="K154" i="3" s="1"/>
  <c r="M153" i="3"/>
  <c r="L153" i="3"/>
  <c r="J153" i="3"/>
  <c r="K153" i="3" s="1"/>
  <c r="M152" i="3"/>
  <c r="J152" i="3"/>
  <c r="K152" i="3" s="1"/>
  <c r="N152" i="3" s="1"/>
  <c r="M151" i="3"/>
  <c r="L151" i="3"/>
  <c r="J151" i="3"/>
  <c r="K151" i="3" s="1"/>
  <c r="M150" i="3"/>
  <c r="J150" i="3"/>
  <c r="K150" i="3" s="1"/>
  <c r="M149" i="3"/>
  <c r="L149" i="3"/>
  <c r="J149" i="3"/>
  <c r="K149" i="3" s="1"/>
  <c r="M148" i="3"/>
  <c r="J148" i="3"/>
  <c r="K148" i="3" s="1"/>
  <c r="M147" i="3"/>
  <c r="L147" i="3"/>
  <c r="J147" i="3"/>
  <c r="K147" i="3" s="1"/>
  <c r="M146" i="3"/>
  <c r="J146" i="3"/>
  <c r="K146" i="3" s="1"/>
  <c r="M145" i="3"/>
  <c r="J145" i="3"/>
  <c r="K145" i="3" s="1"/>
  <c r="M144" i="3"/>
  <c r="J144" i="3"/>
  <c r="K144" i="3" s="1"/>
  <c r="M143" i="3"/>
  <c r="J143" i="3"/>
  <c r="K143" i="3" s="1"/>
  <c r="M142" i="3"/>
  <c r="J142" i="3"/>
  <c r="K142" i="3" s="1"/>
  <c r="M141" i="3"/>
  <c r="J141" i="3"/>
  <c r="K141" i="3" s="1"/>
  <c r="M140" i="3"/>
  <c r="J140" i="3"/>
  <c r="K140" i="3" s="1"/>
  <c r="M139" i="3"/>
  <c r="J139" i="3"/>
  <c r="K139" i="3" s="1"/>
  <c r="M138" i="3"/>
  <c r="L138" i="3"/>
  <c r="J138" i="3"/>
  <c r="K138" i="3" s="1"/>
  <c r="M137" i="3"/>
  <c r="J137" i="3"/>
  <c r="K137" i="3" s="1"/>
  <c r="M136" i="3"/>
  <c r="J136" i="3"/>
  <c r="K136" i="3" s="1"/>
  <c r="N136" i="3" s="1"/>
  <c r="M135" i="3"/>
  <c r="J135" i="3"/>
  <c r="K135" i="3" s="1"/>
  <c r="M134" i="3"/>
  <c r="J134" i="3"/>
  <c r="K134" i="3" s="1"/>
  <c r="M133" i="3"/>
  <c r="J133" i="3"/>
  <c r="K133" i="3" s="1"/>
  <c r="M132" i="3"/>
  <c r="L132" i="3"/>
  <c r="J132" i="3"/>
  <c r="K132" i="3" s="1"/>
  <c r="M131" i="3"/>
  <c r="J131" i="3"/>
  <c r="K131" i="3" s="1"/>
  <c r="M130" i="3"/>
  <c r="L130" i="3"/>
  <c r="J130" i="3"/>
  <c r="K130" i="3" s="1"/>
  <c r="M129" i="3"/>
  <c r="J129" i="3"/>
  <c r="K129" i="3" s="1"/>
  <c r="M128" i="3"/>
  <c r="J128" i="3"/>
  <c r="K128" i="3" s="1"/>
  <c r="M127" i="3"/>
  <c r="J127" i="3"/>
  <c r="K127" i="3" s="1"/>
  <c r="M126" i="3"/>
  <c r="L126" i="3"/>
  <c r="J126" i="3"/>
  <c r="K126" i="3" s="1"/>
  <c r="M125" i="3"/>
  <c r="J125" i="3"/>
  <c r="K125" i="3" s="1"/>
  <c r="M124" i="3"/>
  <c r="J124" i="3"/>
  <c r="K124" i="3" s="1"/>
  <c r="M123" i="3"/>
  <c r="L123" i="3"/>
  <c r="J123" i="3"/>
  <c r="K123" i="3" s="1"/>
  <c r="N139" i="3" l="1"/>
  <c r="N145" i="3"/>
  <c r="N150" i="3"/>
  <c r="N155" i="3"/>
  <c r="N166" i="3"/>
  <c r="N171" i="3"/>
  <c r="N182" i="3"/>
  <c r="M15" i="2"/>
  <c r="M17" i="2"/>
  <c r="N123" i="3"/>
  <c r="N128" i="3"/>
  <c r="N133" i="3"/>
  <c r="N176" i="3"/>
  <c r="N125" i="3"/>
  <c r="N141" i="3"/>
  <c r="N147" i="3"/>
  <c r="N157" i="3"/>
  <c r="N126" i="3"/>
  <c r="N131" i="3"/>
  <c r="N142" i="3"/>
  <c r="N158" i="3"/>
  <c r="N163" i="3"/>
  <c r="N174" i="3"/>
  <c r="N179" i="3"/>
  <c r="N127" i="3"/>
  <c r="N137" i="3"/>
  <c r="N148" i="3"/>
  <c r="N153" i="3"/>
  <c r="N180" i="3"/>
  <c r="N124" i="3"/>
  <c r="N140" i="3"/>
  <c r="N146" i="3"/>
  <c r="N156" i="3"/>
  <c r="N172" i="3"/>
  <c r="M16" i="2"/>
  <c r="M13" i="2"/>
  <c r="M18" i="2"/>
  <c r="M14" i="2"/>
  <c r="M19" i="2"/>
  <c r="N144" i="3"/>
  <c r="N154" i="3"/>
  <c r="N160" i="3"/>
  <c r="N165" i="3"/>
  <c r="N170" i="3"/>
  <c r="N181" i="3"/>
  <c r="N129" i="3"/>
  <c r="N134" i="3"/>
  <c r="N161" i="3"/>
  <c r="N177" i="3"/>
  <c r="N151" i="3"/>
  <c r="N167" i="3"/>
  <c r="N130" i="3"/>
  <c r="N135" i="3"/>
  <c r="N162" i="3"/>
  <c r="N173" i="3"/>
  <c r="N178" i="3"/>
  <c r="N132" i="3"/>
  <c r="N143" i="3"/>
  <c r="N159" i="3"/>
  <c r="N164" i="3"/>
  <c r="N169" i="3"/>
  <c r="N175" i="3"/>
  <c r="N138" i="3"/>
  <c r="N149" i="3"/>
  <c r="M122" i="3"/>
  <c r="L122" i="3"/>
  <c r="J122" i="3"/>
  <c r="K122" i="3" s="1"/>
  <c r="M121" i="3"/>
  <c r="L121" i="3"/>
  <c r="J121" i="3"/>
  <c r="K121" i="3" s="1"/>
  <c r="M120" i="3"/>
  <c r="L120" i="3"/>
  <c r="J120" i="3"/>
  <c r="K120" i="3" s="1"/>
  <c r="M119" i="3"/>
  <c r="L119" i="3"/>
  <c r="J119" i="3"/>
  <c r="K119" i="3" s="1"/>
  <c r="M118" i="3"/>
  <c r="L118" i="3"/>
  <c r="J118" i="3"/>
  <c r="K118" i="3" s="1"/>
  <c r="M117" i="3"/>
  <c r="L117" i="3"/>
  <c r="J117" i="3"/>
  <c r="K117" i="3" s="1"/>
  <c r="M116" i="3"/>
  <c r="L116" i="3"/>
  <c r="J116" i="3"/>
  <c r="K116" i="3" s="1"/>
  <c r="M115" i="3"/>
  <c r="L115" i="3"/>
  <c r="J115" i="3"/>
  <c r="K115" i="3" s="1"/>
  <c r="M114" i="3"/>
  <c r="L114" i="3"/>
  <c r="J114" i="3"/>
  <c r="K114" i="3" s="1"/>
  <c r="M113" i="3"/>
  <c r="L113" i="3"/>
  <c r="J113" i="3"/>
  <c r="K113" i="3" s="1"/>
  <c r="M112" i="3"/>
  <c r="L112" i="3"/>
  <c r="J112" i="3"/>
  <c r="K112" i="3" s="1"/>
  <c r="M111" i="3"/>
  <c r="L111" i="3"/>
  <c r="J111" i="3"/>
  <c r="K111" i="3" s="1"/>
  <c r="M110" i="3"/>
  <c r="L110" i="3"/>
  <c r="J110" i="3"/>
  <c r="K110" i="3" s="1"/>
  <c r="M109" i="3"/>
  <c r="L109" i="3"/>
  <c r="J109" i="3"/>
  <c r="K109" i="3" s="1"/>
  <c r="M108" i="3"/>
  <c r="L108" i="3"/>
  <c r="J108" i="3"/>
  <c r="K108" i="3" s="1"/>
  <c r="M107" i="3"/>
  <c r="L107" i="3"/>
  <c r="J107" i="3"/>
  <c r="K107" i="3" s="1"/>
  <c r="M106" i="3"/>
  <c r="L106" i="3"/>
  <c r="J106" i="3"/>
  <c r="K106" i="3" s="1"/>
  <c r="M105" i="3"/>
  <c r="L105" i="3"/>
  <c r="J105" i="3"/>
  <c r="K105" i="3" s="1"/>
  <c r="M104" i="3"/>
  <c r="L104" i="3"/>
  <c r="J104" i="3"/>
  <c r="K104" i="3" s="1"/>
  <c r="M103" i="3"/>
  <c r="L103" i="3"/>
  <c r="J103" i="3"/>
  <c r="K103" i="3" s="1"/>
  <c r="M102" i="3"/>
  <c r="L102" i="3"/>
  <c r="J102" i="3"/>
  <c r="K102" i="3" s="1"/>
  <c r="M101" i="3"/>
  <c r="L101" i="3"/>
  <c r="J101" i="3"/>
  <c r="K101" i="3" s="1"/>
  <c r="M100" i="3"/>
  <c r="L100" i="3"/>
  <c r="J100" i="3"/>
  <c r="K100" i="3" s="1"/>
  <c r="M99" i="3"/>
  <c r="L99" i="3"/>
  <c r="J99" i="3"/>
  <c r="K99" i="3" s="1"/>
  <c r="M98" i="3"/>
  <c r="L98" i="3"/>
  <c r="J98" i="3"/>
  <c r="K98" i="3" s="1"/>
  <c r="M97" i="3"/>
  <c r="L97" i="3"/>
  <c r="J97" i="3"/>
  <c r="K97" i="3" s="1"/>
  <c r="M96" i="3"/>
  <c r="L96" i="3"/>
  <c r="J96" i="3"/>
  <c r="K96" i="3" s="1"/>
  <c r="L12" i="2"/>
  <c r="K12" i="2"/>
  <c r="I12" i="2"/>
  <c r="J12" i="2" s="1"/>
  <c r="M12" i="2" s="1"/>
  <c r="L11" i="2"/>
  <c r="K11" i="2"/>
  <c r="I11" i="2"/>
  <c r="J11" i="2" s="1"/>
  <c r="M11" i="2" s="1"/>
  <c r="L10" i="2"/>
  <c r="K10" i="2"/>
  <c r="I10" i="2"/>
  <c r="J10" i="2" s="1"/>
  <c r="L9" i="2"/>
  <c r="K9" i="2"/>
  <c r="I9" i="2"/>
  <c r="J9" i="2" s="1"/>
  <c r="L8" i="2"/>
  <c r="K8" i="2"/>
  <c r="I8" i="2"/>
  <c r="J8" i="2" s="1"/>
  <c r="L7" i="2"/>
  <c r="K7" i="2"/>
  <c r="I7" i="2"/>
  <c r="J7" i="2" s="1"/>
  <c r="M7" i="2" s="1"/>
  <c r="L6" i="2"/>
  <c r="K6" i="2"/>
  <c r="I6" i="2"/>
  <c r="J6" i="2" s="1"/>
  <c r="L5" i="2"/>
  <c r="K5" i="2"/>
  <c r="I5" i="2"/>
  <c r="J5" i="2" s="1"/>
  <c r="M10" i="2" l="1"/>
  <c r="M5" i="2"/>
  <c r="M9" i="2"/>
  <c r="N97" i="3"/>
  <c r="N101" i="3"/>
  <c r="N105" i="3"/>
  <c r="N109" i="3"/>
  <c r="N113" i="3"/>
  <c r="N117" i="3"/>
  <c r="N121" i="3"/>
  <c r="M6" i="2"/>
  <c r="N98" i="3"/>
  <c r="N102" i="3"/>
  <c r="N106" i="3"/>
  <c r="N110" i="3"/>
  <c r="N114" i="3"/>
  <c r="N118" i="3"/>
  <c r="N122" i="3"/>
  <c r="N96" i="3"/>
  <c r="N100" i="3"/>
  <c r="N104" i="3"/>
  <c r="N108" i="3"/>
  <c r="N112" i="3"/>
  <c r="N116" i="3"/>
  <c r="N120" i="3"/>
  <c r="M8" i="2"/>
  <c r="N99" i="3"/>
  <c r="N103" i="3"/>
  <c r="N107" i="3"/>
  <c r="N111" i="3"/>
  <c r="N115" i="3"/>
  <c r="N119" i="3"/>
  <c r="I258" i="3"/>
  <c r="M95" i="3"/>
  <c r="L95" i="3"/>
  <c r="J95" i="3"/>
  <c r="K95" i="3" s="1"/>
  <c r="M94" i="3"/>
  <c r="L94" i="3"/>
  <c r="J94" i="3"/>
  <c r="K94" i="3" s="1"/>
  <c r="M93" i="3"/>
  <c r="L93" i="3"/>
  <c r="J93" i="3"/>
  <c r="K93" i="3" s="1"/>
  <c r="M92" i="3"/>
  <c r="L92" i="3"/>
  <c r="J92" i="3"/>
  <c r="K92" i="3" s="1"/>
  <c r="M91" i="3"/>
  <c r="L91" i="3"/>
  <c r="J91" i="3"/>
  <c r="K91" i="3" s="1"/>
  <c r="M90" i="3"/>
  <c r="L90" i="3"/>
  <c r="J90" i="3"/>
  <c r="K90" i="3" s="1"/>
  <c r="M89" i="3"/>
  <c r="L89" i="3"/>
  <c r="J89" i="3"/>
  <c r="K89" i="3" s="1"/>
  <c r="M88" i="3"/>
  <c r="L88" i="3"/>
  <c r="J88" i="3"/>
  <c r="K88" i="3" s="1"/>
  <c r="M87" i="3"/>
  <c r="L87" i="3"/>
  <c r="J87" i="3"/>
  <c r="K87" i="3" s="1"/>
  <c r="M86" i="3"/>
  <c r="L86" i="3"/>
  <c r="J86" i="3"/>
  <c r="K86" i="3" s="1"/>
  <c r="M85" i="3"/>
  <c r="L85" i="3"/>
  <c r="J85" i="3"/>
  <c r="K85" i="3" s="1"/>
  <c r="M84" i="3"/>
  <c r="L84" i="3"/>
  <c r="J84" i="3"/>
  <c r="K84" i="3" s="1"/>
  <c r="M83" i="3"/>
  <c r="L83" i="3"/>
  <c r="J83" i="3"/>
  <c r="K83" i="3" s="1"/>
  <c r="M82" i="3"/>
  <c r="L82" i="3"/>
  <c r="J82" i="3"/>
  <c r="K82" i="3" s="1"/>
  <c r="M81" i="3"/>
  <c r="L81" i="3"/>
  <c r="J81" i="3"/>
  <c r="K81" i="3" s="1"/>
  <c r="M80" i="3"/>
  <c r="L80" i="3"/>
  <c r="J80" i="3"/>
  <c r="K80" i="3" s="1"/>
  <c r="M79" i="3"/>
  <c r="L79" i="3"/>
  <c r="J79" i="3"/>
  <c r="K79" i="3" s="1"/>
  <c r="N85" i="3" l="1"/>
  <c r="N81" i="3"/>
  <c r="N89" i="3"/>
  <c r="N79" i="3"/>
  <c r="N83" i="3"/>
  <c r="N87" i="3"/>
  <c r="N91" i="3"/>
  <c r="N95" i="3"/>
  <c r="N82" i="3"/>
  <c r="N86" i="3"/>
  <c r="N90" i="3"/>
  <c r="N94" i="3"/>
  <c r="N80" i="3"/>
  <c r="N84" i="3"/>
  <c r="N88" i="3"/>
  <c r="N92" i="3"/>
  <c r="N93" i="3"/>
  <c r="M78" i="3"/>
  <c r="L78" i="3"/>
  <c r="J78" i="3"/>
  <c r="K78" i="3" s="1"/>
  <c r="M77" i="3"/>
  <c r="L77" i="3"/>
  <c r="J77" i="3"/>
  <c r="K77" i="3" s="1"/>
  <c r="M76" i="3"/>
  <c r="L76" i="3"/>
  <c r="J76" i="3"/>
  <c r="K76" i="3" s="1"/>
  <c r="M75" i="3"/>
  <c r="L75" i="3"/>
  <c r="J75" i="3"/>
  <c r="K75" i="3" s="1"/>
  <c r="M74" i="3"/>
  <c r="L74" i="3"/>
  <c r="J74" i="3"/>
  <c r="K74" i="3" s="1"/>
  <c r="M73" i="3"/>
  <c r="L73" i="3"/>
  <c r="J73" i="3"/>
  <c r="K73" i="3" s="1"/>
  <c r="M72" i="3"/>
  <c r="L72" i="3"/>
  <c r="J72" i="3"/>
  <c r="K72" i="3" s="1"/>
  <c r="M71" i="3"/>
  <c r="L71" i="3"/>
  <c r="J71" i="3"/>
  <c r="K71" i="3" s="1"/>
  <c r="M70" i="3"/>
  <c r="L70" i="3"/>
  <c r="J70" i="3"/>
  <c r="K70" i="3" s="1"/>
  <c r="M69" i="3"/>
  <c r="L69" i="3"/>
  <c r="J69" i="3"/>
  <c r="K69" i="3" s="1"/>
  <c r="M68" i="3"/>
  <c r="L68" i="3"/>
  <c r="J68" i="3"/>
  <c r="K68" i="3" s="1"/>
  <c r="M67" i="3"/>
  <c r="L67" i="3"/>
  <c r="J67" i="3"/>
  <c r="K67" i="3" s="1"/>
  <c r="M66" i="3"/>
  <c r="L66" i="3"/>
  <c r="J66" i="3"/>
  <c r="K66" i="3" s="1"/>
  <c r="M65" i="3"/>
  <c r="L65" i="3"/>
  <c r="J65" i="3"/>
  <c r="K65" i="3" s="1"/>
  <c r="M64" i="3"/>
  <c r="L64" i="3"/>
  <c r="J64" i="3"/>
  <c r="K64" i="3" s="1"/>
  <c r="M63" i="3"/>
  <c r="L63" i="3"/>
  <c r="J63" i="3"/>
  <c r="K63" i="3" s="1"/>
  <c r="M62" i="3"/>
  <c r="L62" i="3"/>
  <c r="J62" i="3"/>
  <c r="K62" i="3" s="1"/>
  <c r="M61" i="3"/>
  <c r="L61" i="3"/>
  <c r="J61" i="3"/>
  <c r="K61" i="3" s="1"/>
  <c r="M60" i="3"/>
  <c r="L60" i="3"/>
  <c r="J60" i="3"/>
  <c r="K60" i="3" s="1"/>
  <c r="M59" i="3"/>
  <c r="L59" i="3"/>
  <c r="J59" i="3"/>
  <c r="K59" i="3" s="1"/>
  <c r="M58" i="3"/>
  <c r="L58" i="3"/>
  <c r="J58" i="3"/>
  <c r="K58" i="3" s="1"/>
  <c r="M57" i="3"/>
  <c r="L57" i="3"/>
  <c r="J57" i="3"/>
  <c r="K57" i="3" s="1"/>
  <c r="M56" i="3"/>
  <c r="L56" i="3"/>
  <c r="J56" i="3"/>
  <c r="K56" i="3" s="1"/>
  <c r="M55" i="3"/>
  <c r="L55" i="3"/>
  <c r="J55" i="3"/>
  <c r="K55" i="3" s="1"/>
  <c r="M54" i="3"/>
  <c r="L54" i="3"/>
  <c r="J54" i="3"/>
  <c r="K54" i="3" s="1"/>
  <c r="M53" i="3"/>
  <c r="L53" i="3"/>
  <c r="J53" i="3"/>
  <c r="K53" i="3" s="1"/>
  <c r="M52" i="3"/>
  <c r="L52" i="3"/>
  <c r="J52" i="3"/>
  <c r="K52" i="3" s="1"/>
  <c r="M51" i="3"/>
  <c r="L51" i="3"/>
  <c r="J51" i="3"/>
  <c r="K51" i="3" s="1"/>
  <c r="M50" i="3"/>
  <c r="L50" i="3"/>
  <c r="J50" i="3"/>
  <c r="K50" i="3" s="1"/>
  <c r="M49" i="3"/>
  <c r="L49" i="3"/>
  <c r="J49" i="3"/>
  <c r="K49" i="3" s="1"/>
  <c r="M48" i="3"/>
  <c r="L48" i="3"/>
  <c r="J48" i="3"/>
  <c r="K48" i="3" s="1"/>
  <c r="M47" i="3"/>
  <c r="L47" i="3"/>
  <c r="J47" i="3"/>
  <c r="K47" i="3" s="1"/>
  <c r="M46" i="3"/>
  <c r="L46" i="3"/>
  <c r="J46" i="3"/>
  <c r="K46" i="3" s="1"/>
  <c r="M45" i="3"/>
  <c r="L45" i="3"/>
  <c r="J45" i="3"/>
  <c r="K45" i="3" s="1"/>
  <c r="M44" i="3"/>
  <c r="L44" i="3"/>
  <c r="J44" i="3"/>
  <c r="K44" i="3" s="1"/>
  <c r="M43" i="3"/>
  <c r="L43" i="3"/>
  <c r="J43" i="3"/>
  <c r="K43" i="3" s="1"/>
  <c r="M42" i="3"/>
  <c r="L42" i="3"/>
  <c r="J42" i="3"/>
  <c r="K42" i="3" s="1"/>
  <c r="M41" i="3"/>
  <c r="L41" i="3"/>
  <c r="J41" i="3"/>
  <c r="K41" i="3" s="1"/>
  <c r="M40" i="3"/>
  <c r="L40" i="3"/>
  <c r="J40" i="3"/>
  <c r="K40" i="3" s="1"/>
  <c r="M39" i="3"/>
  <c r="L39" i="3"/>
  <c r="J39" i="3"/>
  <c r="K39" i="3" s="1"/>
  <c r="M38" i="3"/>
  <c r="L38" i="3"/>
  <c r="J38" i="3"/>
  <c r="K38" i="3" s="1"/>
  <c r="M37" i="3"/>
  <c r="L37" i="3"/>
  <c r="J37" i="3"/>
  <c r="K37" i="3" s="1"/>
  <c r="M36" i="3"/>
  <c r="L36" i="3"/>
  <c r="J36" i="3"/>
  <c r="K36" i="3" s="1"/>
  <c r="M35" i="3"/>
  <c r="L35" i="3"/>
  <c r="J35" i="3"/>
  <c r="K35" i="3" s="1"/>
  <c r="M34" i="3"/>
  <c r="L34" i="3"/>
  <c r="J34" i="3"/>
  <c r="K34" i="3" s="1"/>
  <c r="M33" i="3"/>
  <c r="L33" i="3"/>
  <c r="J33" i="3"/>
  <c r="K33" i="3" s="1"/>
  <c r="M32" i="3"/>
  <c r="L32" i="3"/>
  <c r="J32" i="3"/>
  <c r="K32" i="3" s="1"/>
  <c r="M31" i="3"/>
  <c r="L31" i="3"/>
  <c r="J31" i="3"/>
  <c r="K31" i="3" s="1"/>
  <c r="M30" i="3"/>
  <c r="L30" i="3"/>
  <c r="J30" i="3"/>
  <c r="K30" i="3" s="1"/>
  <c r="M29" i="3"/>
  <c r="L29" i="3"/>
  <c r="J29" i="3"/>
  <c r="K29" i="3" s="1"/>
  <c r="M28" i="3"/>
  <c r="L28" i="3"/>
  <c r="J28" i="3"/>
  <c r="K28" i="3" s="1"/>
  <c r="M27" i="3"/>
  <c r="L27" i="3"/>
  <c r="J27" i="3"/>
  <c r="K27" i="3" s="1"/>
  <c r="M26" i="3"/>
  <c r="J26" i="3"/>
  <c r="K26" i="3" s="1"/>
  <c r="M25" i="3"/>
  <c r="L25" i="3"/>
  <c r="J25" i="3"/>
  <c r="K25" i="3" s="1"/>
  <c r="M24" i="3"/>
  <c r="L24" i="3"/>
  <c r="J24" i="3"/>
  <c r="K24" i="3" s="1"/>
  <c r="M23" i="3"/>
  <c r="L23" i="3"/>
  <c r="J23" i="3"/>
  <c r="K23" i="3" s="1"/>
  <c r="M22" i="3"/>
  <c r="L22" i="3"/>
  <c r="J22" i="3"/>
  <c r="K22" i="3" s="1"/>
  <c r="M21" i="3"/>
  <c r="L21" i="3"/>
  <c r="J21" i="3"/>
  <c r="K21" i="3" s="1"/>
  <c r="M20" i="3"/>
  <c r="L20" i="3"/>
  <c r="J20" i="3"/>
  <c r="K20" i="3" s="1"/>
  <c r="M19" i="3"/>
  <c r="L19" i="3"/>
  <c r="J19" i="3"/>
  <c r="K19" i="3" s="1"/>
  <c r="M18" i="3"/>
  <c r="L18" i="3"/>
  <c r="J18" i="3"/>
  <c r="K18" i="3" s="1"/>
  <c r="M17" i="3"/>
  <c r="L17" i="3"/>
  <c r="J17" i="3"/>
  <c r="K17" i="3" s="1"/>
  <c r="M16" i="3"/>
  <c r="L16" i="3"/>
  <c r="J16" i="3"/>
  <c r="K16" i="3" s="1"/>
  <c r="M15" i="3"/>
  <c r="L15" i="3"/>
  <c r="J15" i="3"/>
  <c r="K15" i="3" s="1"/>
  <c r="M14" i="3"/>
  <c r="L14" i="3"/>
  <c r="J14" i="3"/>
  <c r="K14" i="3" s="1"/>
  <c r="M13" i="3"/>
  <c r="L13" i="3"/>
  <c r="J13" i="3"/>
  <c r="K13" i="3" s="1"/>
  <c r="M12" i="3"/>
  <c r="L12" i="3"/>
  <c r="J12" i="3"/>
  <c r="K12" i="3" s="1"/>
  <c r="M11" i="3"/>
  <c r="L11" i="3"/>
  <c r="J11" i="3"/>
  <c r="K11" i="3" s="1"/>
  <c r="M10" i="3"/>
  <c r="L10" i="3"/>
  <c r="J10" i="3"/>
  <c r="K10" i="3" s="1"/>
  <c r="M9" i="3"/>
  <c r="L9" i="3"/>
  <c r="J9" i="3"/>
  <c r="K9" i="3" s="1"/>
  <c r="M8" i="3"/>
  <c r="L8" i="3"/>
  <c r="J8" i="3"/>
  <c r="K8" i="3" s="1"/>
  <c r="M7" i="3"/>
  <c r="L7" i="3"/>
  <c r="J7" i="3"/>
  <c r="K7" i="3" s="1"/>
  <c r="M6" i="3"/>
  <c r="L6" i="3"/>
  <c r="J6" i="3"/>
  <c r="K6" i="3" s="1"/>
  <c r="M5" i="3"/>
  <c r="L5" i="3"/>
  <c r="J5" i="3"/>
  <c r="K5" i="3" s="1"/>
  <c r="N30" i="3" l="1"/>
  <c r="N34" i="3"/>
  <c r="N38" i="3"/>
  <c r="N42" i="3"/>
  <c r="N46" i="3"/>
  <c r="N50" i="3"/>
  <c r="N54" i="3"/>
  <c r="N58" i="3"/>
  <c r="N62" i="3"/>
  <c r="N66" i="3"/>
  <c r="N70" i="3"/>
  <c r="N7" i="3"/>
  <c r="N11" i="3"/>
  <c r="N15" i="3"/>
  <c r="N19" i="3"/>
  <c r="N23" i="3"/>
  <c r="N74" i="3"/>
  <c r="N78" i="3"/>
  <c r="N29" i="3"/>
  <c r="N33" i="3"/>
  <c r="N37" i="3"/>
  <c r="N41" i="3"/>
  <c r="N45" i="3"/>
  <c r="N49" i="3"/>
  <c r="N53" i="3"/>
  <c r="N57" i="3"/>
  <c r="N61" i="3"/>
  <c r="N65" i="3"/>
  <c r="N69" i="3"/>
  <c r="N73" i="3"/>
  <c r="N26" i="3"/>
  <c r="N77" i="3"/>
  <c r="N28" i="3"/>
  <c r="N32" i="3"/>
  <c r="N36" i="3"/>
  <c r="N40" i="3"/>
  <c r="N44" i="3"/>
  <c r="N48" i="3"/>
  <c r="N52" i="3"/>
  <c r="N56" i="3"/>
  <c r="N60" i="3"/>
  <c r="N64" i="3"/>
  <c r="N68" i="3"/>
  <c r="N72" i="3"/>
  <c r="N76" i="3"/>
  <c r="N27" i="3"/>
  <c r="N31" i="3"/>
  <c r="N35" i="3"/>
  <c r="N39" i="3"/>
  <c r="N43" i="3"/>
  <c r="N47" i="3"/>
  <c r="N51" i="3"/>
  <c r="N55" i="3"/>
  <c r="N59" i="3"/>
  <c r="N63" i="3"/>
  <c r="N67" i="3"/>
  <c r="N71" i="3"/>
  <c r="N75" i="3"/>
  <c r="N8" i="3"/>
  <c r="N12" i="3"/>
  <c r="N16" i="3"/>
  <c r="N20" i="3"/>
  <c r="N24" i="3"/>
  <c r="N9" i="3"/>
  <c r="N13" i="3"/>
  <c r="N17" i="3"/>
  <c r="N21" i="3"/>
  <c r="N25" i="3"/>
  <c r="N5" i="3"/>
  <c r="N6" i="3"/>
  <c r="N22" i="3"/>
  <c r="N10" i="3"/>
  <c r="N14" i="3"/>
  <c r="N18" i="3"/>
  <c r="M258" i="3" l="1"/>
  <c r="K258" i="3"/>
  <c r="J258" i="3"/>
  <c r="L258" i="3"/>
  <c r="N258" i="3" l="1"/>
  <c r="K21" i="2" l="1"/>
  <c r="L260" i="3" s="1"/>
  <c r="H21" i="2"/>
  <c r="I260" i="3" s="1"/>
  <c r="I262" i="3" s="1"/>
  <c r="J21" i="2"/>
  <c r="K260" i="3" s="1"/>
  <c r="I21" i="2"/>
  <c r="J260" i="3" s="1"/>
  <c r="J262" i="3" s="1"/>
  <c r="M21" i="2"/>
  <c r="N260" i="3" s="1"/>
  <c r="L21" i="2" l="1"/>
  <c r="M260" i="3" s="1"/>
  <c r="M262" i="3" s="1"/>
  <c r="L262" i="3"/>
  <c r="K262" i="3"/>
  <c r="N262" i="3" l="1"/>
  <c r="N266" i="3" s="1"/>
</calcChain>
</file>

<file path=xl/sharedStrings.xml><?xml version="1.0" encoding="utf-8"?>
<sst xmlns="http://schemas.openxmlformats.org/spreadsheetml/2006/main" count="1384" uniqueCount="444">
  <si>
    <t>PAGOS SOLICITADOS POR FIDEICOMISO A TRAVES DE RECIBOS DE HONORARIOS</t>
  </si>
  <si>
    <t>#</t>
  </si>
  <si>
    <t>Id</t>
  </si>
  <si>
    <t>Profesor</t>
  </si>
  <si>
    <t>Adscripción</t>
  </si>
  <si>
    <t>Descripción</t>
  </si>
  <si>
    <t>Oficio / Requerimiento</t>
  </si>
  <si>
    <t>Fecha Oficio o Requerimiento</t>
  </si>
  <si>
    <t>Fecha Recibo</t>
  </si>
  <si>
    <t>Honorario</t>
  </si>
  <si>
    <t>IVA 16%</t>
  </si>
  <si>
    <t>Subtotal</t>
  </si>
  <si>
    <t>Ret IVA</t>
  </si>
  <si>
    <t>Ret ISR</t>
  </si>
  <si>
    <t>Neto</t>
  </si>
  <si>
    <t>N° Transferencia</t>
  </si>
  <si>
    <t>Fecha de Transferencia</t>
  </si>
  <si>
    <t>N° Requerimiento</t>
  </si>
  <si>
    <t>Neto Recibo</t>
  </si>
  <si>
    <t>N° Recibo</t>
  </si>
  <si>
    <t>Observaciones</t>
  </si>
  <si>
    <t>ALARID ESCUDERO FERNANDO</t>
  </si>
  <si>
    <t>AGUASCALIENTES</t>
  </si>
  <si>
    <t>ESTIMULO A LA PUBLICACION</t>
  </si>
  <si>
    <t>CARDENAS DENHAM SERGIO</t>
  </si>
  <si>
    <t>CASTILLO SALAS MANLIO FELIPE</t>
  </si>
  <si>
    <t>DIVISION DE ADMINISTRACION PUBLICA</t>
  </si>
  <si>
    <t>CASTRO PEÑARRIETA LUIS FERNANDO</t>
  </si>
  <si>
    <t>FONDEVILA . GUSTAVO JAVIER</t>
  </si>
  <si>
    <t>DIVISION DE ESTUDIOS JURIDICOS</t>
  </si>
  <si>
    <t>HERNANDEZ TRILLO FAUSTO</t>
  </si>
  <si>
    <t>DIVISION DE ECONOMIA</t>
  </si>
  <si>
    <t>IBARRA ROJAS LUCERO</t>
  </si>
  <si>
    <t>KENT CARRASCO DANIEL</t>
  </si>
  <si>
    <t>DIVISION DE HISTORIA</t>
  </si>
  <si>
    <t>LOPEZ FELDMAN ALEJANDRO JOSE</t>
  </si>
  <si>
    <t>LOPEZ NORIEGA SAUL</t>
  </si>
  <si>
    <t>MARQUEZ PADILLA CASAR FERNANDA</t>
  </si>
  <si>
    <t>MARTIN REYES JAVIER</t>
  </si>
  <si>
    <t>MEZA CANALES OLIVER DAVID</t>
  </si>
  <si>
    <t>MIJANGOS Y GONZALEZ PABLO</t>
  </si>
  <si>
    <t>MIRANDA CASO LUENGO ALFONSO</t>
  </si>
  <si>
    <t>NUÑEZ AMORTEGUI HECTOR MAURICIO</t>
  </si>
  <si>
    <t>PEREZ CHIQUES ELIZABETH HELEN</t>
  </si>
  <si>
    <t>ROJAS VALDES RUBEN IRVIN</t>
  </si>
  <si>
    <t>AGUILAR RIVERA JOSE ANTONIO</t>
  </si>
  <si>
    <t>DIVISION DE ESTUDIOS POLITICOS</t>
  </si>
  <si>
    <t>ESTIMULO POR DESEMPEÑO DOCENTE</t>
  </si>
  <si>
    <t>ALBORNOZ . MARIA MERCEDES</t>
  </si>
  <si>
    <t>ARELLANO GAULT DAVID</t>
  </si>
  <si>
    <t>BESS . MICHAEL</t>
  </si>
  <si>
    <t>CABRERO MENDOZA ENRIQUE</t>
  </si>
  <si>
    <t>CASTRO CORNEJO RODRIGO SALVADOR</t>
  </si>
  <si>
    <t>DIAZ ALDRET ANA ELISA</t>
  </si>
  <si>
    <t>DIAZ VAZQUEZ HERIBERTO</t>
  </si>
  <si>
    <t>COORDINACION GENERAL DE DOCENCIA</t>
  </si>
  <si>
    <t>ELBITTAR HEIN ALBERTO ALEXANDER</t>
  </si>
  <si>
    <t>FIERRO FERRAEZ ANA ELENA</t>
  </si>
  <si>
    <t>FUENTES SOSA NINFA MARIA</t>
  </si>
  <si>
    <t>DIVISION DE ESTUDIOS INTERNACIONALES</t>
  </si>
  <si>
    <t>GUIJARRO ARRILLAGA MARIA TERESA ARRATE</t>
  </si>
  <si>
    <t>HANCEVIC . PEDRO IGNACIO</t>
  </si>
  <si>
    <t>HOYO PROHUBER HENIO PABLO LUIS</t>
  </si>
  <si>
    <t>INCLAN OSEGUERA MARIA DE LA LUZ</t>
  </si>
  <si>
    <t>JIMENEZ MARTINEZ ANTONIO</t>
  </si>
  <si>
    <t>LEY GUTIERREZ SANDRA JESSICA</t>
  </si>
  <si>
    <t>MELGUIZO LOPEZ ISABEL</t>
  </si>
  <si>
    <t>MENESES REYES RODRIGO</t>
  </si>
  <si>
    <t>MORALES CANALES MARIA DE LOURDES</t>
  </si>
  <si>
    <t>SECRETARIA ACADEMICA</t>
  </si>
  <si>
    <t>PASTOR DE MARIA CAMPOS CAMILA</t>
  </si>
  <si>
    <t>PEETERS . RIK</t>
  </si>
  <si>
    <t>PEREZ YARAHUAN GABRIELA</t>
  </si>
  <si>
    <t>RENTERIA MARIN CESAR</t>
  </si>
  <si>
    <t>ROSELLON DIAZ JUAN DE DIOS ENRIQUE</t>
  </si>
  <si>
    <t>RUANO GOMEZ LORENA</t>
  </si>
  <si>
    <t>RUIZ SANDOVAL ERIKA</t>
  </si>
  <si>
    <t>SAGERT . KATHRYN LAURA</t>
  </si>
  <si>
    <t>SAINZ SANTAMARIA JOSE JAIME</t>
  </si>
  <si>
    <t>SALAZAR REBOLLEDO MARIA GRISEL</t>
  </si>
  <si>
    <t>SCHIAVON URIEGAS JORGE ALBERTO</t>
  </si>
  <si>
    <t>STEVENS LEON LAURA DANIELA</t>
  </si>
  <si>
    <t>TISCORNIA . LUCIA</t>
  </si>
  <si>
    <t>VENTOSA SANTAULARIA DANIEL</t>
  </si>
  <si>
    <t>VEZINA _ CATHERINE</t>
  </si>
  <si>
    <t>ALONSO ARECHAR ANTONIO</t>
  </si>
  <si>
    <t>BEJARANO . HERNAN DANIEL</t>
  </si>
  <si>
    <t>CHUDNOVSKY . MARIANA</t>
  </si>
  <si>
    <t>DE LA CALLE ROBLES LUIS MIGUEL</t>
  </si>
  <si>
    <t>DI GIANNATALE  SONIA BEATRIZ</t>
  </si>
  <si>
    <t>DUSSAUGE LAGUNA MAURICIO IVAN</t>
  </si>
  <si>
    <t>KALMANOVITZ GONZALEZ PABLO</t>
  </si>
  <si>
    <t>PAXMAN . ANDREW WILLIAM</t>
  </si>
  <si>
    <t>RAMIREZ DE LA CRUZ EDGAR EUGENIO</t>
  </si>
  <si>
    <t>SCHEDLER . ANDREAS PAUL</t>
  </si>
  <si>
    <t>ATUESTA BECERRA LAURA HELENA</t>
  </si>
  <si>
    <t>CHAKRABORTI . LOPAMUDRA</t>
  </si>
  <si>
    <t>DE REMES LA BRELY ALAIN</t>
  </si>
  <si>
    <t>BANCO DE INF. PARA LA INV. APLICADA EN CIENCIAS SOCIALES</t>
  </si>
  <si>
    <t>GARCIAMORENO BECERRIL DENI XIADANI</t>
  </si>
  <si>
    <t>MARVAN GARDUÑO SUSANA</t>
  </si>
  <si>
    <t>MEDELLIN URQUIAGA XIMENA MARIA</t>
  </si>
  <si>
    <t>MEYER BARTH JEAN ANDRE JOSEPH</t>
  </si>
  <si>
    <t>MIKLOS LANDESMANN DAVID</t>
  </si>
  <si>
    <t>NAKATANI SANCHEZ EMMA CHISHURU</t>
  </si>
  <si>
    <t>PERALTA TORRES YADIRA ELIZABETH</t>
  </si>
  <si>
    <t>PEREZ CORREA GONZALEZ CATALINA</t>
  </si>
  <si>
    <t>PEREZ RICART CARLOS ALFONSO</t>
  </si>
  <si>
    <t>VAZQUEZ DEL MERCADO ALMADA GUILLERMO</t>
  </si>
  <si>
    <t>VELAZQUEZ LOPEZ VELARDE PARIS RODRIGO</t>
  </si>
  <si>
    <t>DENTLER . ALEXANDER</t>
  </si>
  <si>
    <t>GARRIDO DE SIERRA SEBASTIAN</t>
  </si>
  <si>
    <t>QUINTANAR ZARATE ILIANA MARCELA</t>
  </si>
  <si>
    <t>VASQUEZ AGUILAR RACIEL</t>
  </si>
  <si>
    <t>APARICIO CASTILLO FRANCISCO JAVIER</t>
  </si>
  <si>
    <t>CABALLERO JUAREZ JOSE ANTONIO</t>
  </si>
  <si>
    <t>CURIEL CABRAL ITZA TLALOC QUETZALCOATL</t>
  </si>
  <si>
    <t>DEL ANGEL MOBARAK GUSTAVO ADOLFO</t>
  </si>
  <si>
    <t>MENDOZA ENRIQUEZ OLIVIA ANDREA</t>
  </si>
  <si>
    <t>NACIF HERNANDEZ BENITO</t>
  </si>
  <si>
    <t>PULIDO GOMEZ AMALIA</t>
  </si>
  <si>
    <t>CARGA ADMINISTRATIVA</t>
  </si>
  <si>
    <t>HEREDIA ZUBIETA CARLOS ANTONIO</t>
  </si>
  <si>
    <t>SECRETARIA DE VINCULACION</t>
  </si>
  <si>
    <t>MADRAZO LAJOUS ALEJANDRO</t>
  </si>
  <si>
    <t>MAQUEO RAMIREZ MARIA SOLANGE</t>
  </si>
  <si>
    <t>DRH/0361/2021</t>
  </si>
  <si>
    <t>DRH/621</t>
  </si>
  <si>
    <t>DRH/622</t>
  </si>
  <si>
    <t>DRH/623</t>
  </si>
  <si>
    <t>DRH/624</t>
  </si>
  <si>
    <t>DRH/625</t>
  </si>
  <si>
    <t>DRH/626</t>
  </si>
  <si>
    <t>DRH/627</t>
  </si>
  <si>
    <t>DRH/628</t>
  </si>
  <si>
    <t>FERNANDEZ DUQUE MAURICIO</t>
  </si>
  <si>
    <t>DRH/0381/2021</t>
  </si>
  <si>
    <t>DRH/644</t>
  </si>
  <si>
    <t>MALDONADO HERNANDEZ GERARDO DE JESUS</t>
  </si>
  <si>
    <t>DRH/645</t>
  </si>
  <si>
    <t>DRH/0383/2021</t>
  </si>
  <si>
    <t>DRH/646</t>
  </si>
  <si>
    <t>DRH/647</t>
  </si>
  <si>
    <t>DRH/648</t>
  </si>
  <si>
    <t>DRH/649</t>
  </si>
  <si>
    <t>DRH/650</t>
  </si>
  <si>
    <t>DRH/651</t>
  </si>
  <si>
    <t>DRH/652</t>
  </si>
  <si>
    <t>DRH/653</t>
  </si>
  <si>
    <t>DRH/654</t>
  </si>
  <si>
    <t>DRH/655</t>
  </si>
  <si>
    <t>DRH/656</t>
  </si>
  <si>
    <t>DRH/657</t>
  </si>
  <si>
    <t>DRH/658</t>
  </si>
  <si>
    <t>DRH/659</t>
  </si>
  <si>
    <t>DRH/660</t>
  </si>
  <si>
    <t>DRH/661</t>
  </si>
  <si>
    <t>DRH/662</t>
  </si>
  <si>
    <t>DRH/663</t>
  </si>
  <si>
    <t>DRH/664</t>
  </si>
  <si>
    <t>DRH/666</t>
  </si>
  <si>
    <t>DRH/667</t>
  </si>
  <si>
    <t>DRH/668</t>
  </si>
  <si>
    <t>DRH/669</t>
  </si>
  <si>
    <t>DRH/670</t>
  </si>
  <si>
    <t>DRH/671</t>
  </si>
  <si>
    <t>DRH/673</t>
  </si>
  <si>
    <t>DRH/674</t>
  </si>
  <si>
    <t>DRH/676</t>
  </si>
  <si>
    <t>DRH/677</t>
  </si>
  <si>
    <t>DRH/678</t>
  </si>
  <si>
    <t>DRH/679</t>
  </si>
  <si>
    <t>DRH/681</t>
  </si>
  <si>
    <t>DRH/683</t>
  </si>
  <si>
    <t>DRH/684</t>
  </si>
  <si>
    <t>DRH/685</t>
  </si>
  <si>
    <t>DRH/686</t>
  </si>
  <si>
    <t>DRH/687</t>
  </si>
  <si>
    <t>DRH/0389/2021</t>
  </si>
  <si>
    <t>DRH/690</t>
  </si>
  <si>
    <t>DRH/692</t>
  </si>
  <si>
    <t>DRH/693</t>
  </si>
  <si>
    <t>DRH/694</t>
  </si>
  <si>
    <t>DRH/695</t>
  </si>
  <si>
    <t>DRH/696</t>
  </si>
  <si>
    <t>DRH/697</t>
  </si>
  <si>
    <t>DRH/698</t>
  </si>
  <si>
    <t>DRH/699</t>
  </si>
  <si>
    <t>HIDALGO GARZA SARA DANIEL</t>
  </si>
  <si>
    <t>DRH/700</t>
  </si>
  <si>
    <t>DRH/701</t>
  </si>
  <si>
    <t>DRH/702</t>
  </si>
  <si>
    <t>DRH/703</t>
  </si>
  <si>
    <t>MARISCAL AVILES JUDITH GUADALUPE</t>
  </si>
  <si>
    <t>DRH/704</t>
  </si>
  <si>
    <t>DRH/705</t>
  </si>
  <si>
    <t>DRH/706</t>
  </si>
  <si>
    <t>DRH/707</t>
  </si>
  <si>
    <t>DRH/708</t>
  </si>
  <si>
    <t>DRH/709</t>
  </si>
  <si>
    <t>DRH/710</t>
  </si>
  <si>
    <t>DRH/711</t>
  </si>
  <si>
    <t>DRH/712</t>
  </si>
  <si>
    <t>DRH/713</t>
  </si>
  <si>
    <t>DRH/714</t>
  </si>
  <si>
    <t>DRH/715</t>
  </si>
  <si>
    <t>DRH/716</t>
  </si>
  <si>
    <t>DRH/717</t>
  </si>
  <si>
    <t>DRH/0409/2021</t>
  </si>
  <si>
    <t>DRH/755</t>
  </si>
  <si>
    <t>DRH/756</t>
  </si>
  <si>
    <t>DRH/757</t>
  </si>
  <si>
    <t>DRH/758</t>
  </si>
  <si>
    <t>DRH/759</t>
  </si>
  <si>
    <t>DRH/760</t>
  </si>
  <si>
    <t>DRH/761</t>
  </si>
  <si>
    <t>DRH/762</t>
  </si>
  <si>
    <t>DRH/763</t>
  </si>
  <si>
    <t>DRH/764</t>
  </si>
  <si>
    <t>DRH/765</t>
  </si>
  <si>
    <t>DRH/766</t>
  </si>
  <si>
    <t>DRH/767</t>
  </si>
  <si>
    <t>PONCE DE LEON ALBUERNE CHRISTIAN</t>
  </si>
  <si>
    <t>DRH/768</t>
  </si>
  <si>
    <t>DRH/769</t>
  </si>
  <si>
    <t>DRH/770</t>
  </si>
  <si>
    <t>DRH/771</t>
  </si>
  <si>
    <t>DRH/0425/2021</t>
  </si>
  <si>
    <t>DRH/790</t>
  </si>
  <si>
    <t>DRH/794</t>
  </si>
  <si>
    <t>DRH/795</t>
  </si>
  <si>
    <t>DRH/796</t>
  </si>
  <si>
    <t>DRH/797</t>
  </si>
  <si>
    <t>DRH/801</t>
  </si>
  <si>
    <t>DRH/802</t>
  </si>
  <si>
    <t>DRH/803</t>
  </si>
  <si>
    <t>DRH/804</t>
  </si>
  <si>
    <t>DRH/805</t>
  </si>
  <si>
    <t>DRH/806</t>
  </si>
  <si>
    <t>DRH/0426/2021</t>
  </si>
  <si>
    <t>ARIAS LOPEZ MONTES LUZ MARINA</t>
  </si>
  <si>
    <t>DRH/807</t>
  </si>
  <si>
    <t>DRH/808</t>
  </si>
  <si>
    <t>DRH/809</t>
  </si>
  <si>
    <t>DRH/810</t>
  </si>
  <si>
    <t>DRH/811</t>
  </si>
  <si>
    <t>DRH/812</t>
  </si>
  <si>
    <t>DRH/813</t>
  </si>
  <si>
    <t>DRH/814</t>
  </si>
  <si>
    <t>DRH/816</t>
  </si>
  <si>
    <t>DRH/817</t>
  </si>
  <si>
    <t>DRH/818</t>
  </si>
  <si>
    <t>MICHEL SAHAGUN CYNTHIA LORENA</t>
  </si>
  <si>
    <t>DRH/819</t>
  </si>
  <si>
    <t>DRH/820</t>
  </si>
  <si>
    <t>DRH/821</t>
  </si>
  <si>
    <t>DRH/0427/2021</t>
  </si>
  <si>
    <t>DRH/823</t>
  </si>
  <si>
    <t>DRH/824</t>
  </si>
  <si>
    <t>DRH/825</t>
  </si>
  <si>
    <t>DRH/826</t>
  </si>
  <si>
    <t>DRH/827</t>
  </si>
  <si>
    <t>DRH/828</t>
  </si>
  <si>
    <t>DRH/829</t>
  </si>
  <si>
    <t>DRH/830</t>
  </si>
  <si>
    <t>CEJUDO RAMIREZ GUILLERMO MIGUEL</t>
  </si>
  <si>
    <t>DRH/831</t>
  </si>
  <si>
    <t>DRH/832</t>
  </si>
  <si>
    <t>DRH/833</t>
  </si>
  <si>
    <t>DRH/834</t>
  </si>
  <si>
    <t>DRH/835</t>
  </si>
  <si>
    <t>DRH/836</t>
  </si>
  <si>
    <t>DRH/837</t>
  </si>
  <si>
    <t>DRH/838</t>
  </si>
  <si>
    <t>DRH/839</t>
  </si>
  <si>
    <t>DRH/840</t>
  </si>
  <si>
    <t>DRH/841</t>
  </si>
  <si>
    <t>DRH/842</t>
  </si>
  <si>
    <t>DRH/843</t>
  </si>
  <si>
    <t>DRH/844</t>
  </si>
  <si>
    <t>DRH/845</t>
  </si>
  <si>
    <t>DRH/846</t>
  </si>
  <si>
    <t>DRH/847</t>
  </si>
  <si>
    <t>DRH/848</t>
  </si>
  <si>
    <t>DRH/849</t>
  </si>
  <si>
    <t>DRH/850</t>
  </si>
  <si>
    <t>DRH/851</t>
  </si>
  <si>
    <t>DRH/852</t>
  </si>
  <si>
    <t>DRH/855</t>
  </si>
  <si>
    <t>ASPINWALL . MARK DEAN</t>
  </si>
  <si>
    <t>DRH/0432/2021</t>
  </si>
  <si>
    <t>DRH/863</t>
  </si>
  <si>
    <t>DRH/866</t>
  </si>
  <si>
    <t>CARREON RODRIGUEZ VICTOR GERARDO</t>
  </si>
  <si>
    <t>DRH/868</t>
  </si>
  <si>
    <t>DRH/872</t>
  </si>
  <si>
    <t>DRH/882</t>
  </si>
  <si>
    <t>DRH/885</t>
  </si>
  <si>
    <t>DRH/886</t>
  </si>
  <si>
    <t>DRH/887</t>
  </si>
  <si>
    <t>DRH/889</t>
  </si>
  <si>
    <t>DRH/893</t>
  </si>
  <si>
    <t>DRH/891</t>
  </si>
  <si>
    <t>DRH/894</t>
  </si>
  <si>
    <t>DRH/895</t>
  </si>
  <si>
    <t>DRH/896</t>
  </si>
  <si>
    <t>DRH/0433/2021</t>
  </si>
  <si>
    <t>DRH/926</t>
  </si>
  <si>
    <t>DRH/929</t>
  </si>
  <si>
    <t>DRH/932</t>
  </si>
  <si>
    <t>DRH/935</t>
  </si>
  <si>
    <t>DRH/937</t>
  </si>
  <si>
    <t>DRH/939</t>
  </si>
  <si>
    <t>DRH/940</t>
  </si>
  <si>
    <t>CARDENAS ALAMINOS NUTY</t>
  </si>
  <si>
    <t>DRH/0434/2021</t>
  </si>
  <si>
    <t>DRH/941</t>
  </si>
  <si>
    <t>DRH/942</t>
  </si>
  <si>
    <t>DRH/943</t>
  </si>
  <si>
    <t>DRH/944</t>
  </si>
  <si>
    <t>DRH/945</t>
  </si>
  <si>
    <t>DRH/947</t>
  </si>
  <si>
    <t>PURON CID GABRIEL</t>
  </si>
  <si>
    <t>DRH/0436/2021</t>
  </si>
  <si>
    <t>DRH/967</t>
  </si>
  <si>
    <t>DRH/968</t>
  </si>
  <si>
    <t>DRH/0435/2021</t>
  </si>
  <si>
    <t>DRH/909</t>
  </si>
  <si>
    <t>DRH/966</t>
  </si>
  <si>
    <t>DRH/904</t>
  </si>
  <si>
    <t>DRH/878</t>
  </si>
  <si>
    <t>DRH/938</t>
  </si>
  <si>
    <t>DRH/892</t>
  </si>
  <si>
    <t>DRH/919</t>
  </si>
  <si>
    <t>DRH/964</t>
  </si>
  <si>
    <t>DRH/912</t>
  </si>
  <si>
    <t>DRH/874</t>
  </si>
  <si>
    <t>DRH/880</t>
  </si>
  <si>
    <t>DRH/876</t>
  </si>
  <si>
    <t>DRH/900</t>
  </si>
  <si>
    <t>DRH/864</t>
  </si>
  <si>
    <t>DRH/905</t>
  </si>
  <si>
    <t>DRH/883</t>
  </si>
  <si>
    <t>DRH/911</t>
  </si>
  <si>
    <t>DRH/913</t>
  </si>
  <si>
    <t>DRH/916</t>
  </si>
  <si>
    <t>DRH/961</t>
  </si>
  <si>
    <t>DRH/931</t>
  </si>
  <si>
    <t>DRH/956</t>
  </si>
  <si>
    <t>DRH/898</t>
  </si>
  <si>
    <t>DRH/897</t>
  </si>
  <si>
    <t>DRH/934</t>
  </si>
  <si>
    <t>DRH/917</t>
  </si>
  <si>
    <t>DRH/933</t>
  </si>
  <si>
    <t>DRH/920</t>
  </si>
  <si>
    <t>DRH/921</t>
  </si>
  <si>
    <t>DRH/910</t>
  </si>
  <si>
    <t>DRH/862</t>
  </si>
  <si>
    <t>DRH/957</t>
  </si>
  <si>
    <t>DRH/879</t>
  </si>
  <si>
    <t>DRH/908</t>
  </si>
  <si>
    <t>DRH/888</t>
  </si>
  <si>
    <t>DRH/899</t>
  </si>
  <si>
    <t>DRH/923</t>
  </si>
  <si>
    <t>DRH/930</t>
  </si>
  <si>
    <t>DRH/951</t>
  </si>
  <si>
    <t>DRH/890</t>
  </si>
  <si>
    <t>DRH/953</t>
  </si>
  <si>
    <t>DRH/963</t>
  </si>
  <si>
    <t>DRH/901</t>
  </si>
  <si>
    <t>DRH/871</t>
  </si>
  <si>
    <t>DRH/881</t>
  </si>
  <si>
    <t>DRH/918</t>
  </si>
  <si>
    <t>DRH/949</t>
  </si>
  <si>
    <t>DRH/950</t>
  </si>
  <si>
    <t>DRH/924</t>
  </si>
  <si>
    <t>DRH/915</t>
  </si>
  <si>
    <t>DRH/955</t>
  </si>
  <si>
    <t>DRH/875</t>
  </si>
  <si>
    <t>DRH/954</t>
  </si>
  <si>
    <t>DRH/952</t>
  </si>
  <si>
    <t>DRH/867</t>
  </si>
  <si>
    <t>PIPITONE . GIUSEPPE UGO</t>
  </si>
  <si>
    <t>DRH/960</t>
  </si>
  <si>
    <t>DRH/959</t>
  </si>
  <si>
    <t>DRH/965</t>
  </si>
  <si>
    <t>DRH/865</t>
  </si>
  <si>
    <t>DRH/902</t>
  </si>
  <si>
    <t>ROLDAN XOPA JOSE</t>
  </si>
  <si>
    <t>DRH/948</t>
  </si>
  <si>
    <t>DRH/907</t>
  </si>
  <si>
    <t>DRH/906</t>
  </si>
  <si>
    <t>DRH/903</t>
  </si>
  <si>
    <t>DRH/869</t>
  </si>
  <si>
    <t>DRH/936</t>
  </si>
  <si>
    <t>DRH/877</t>
  </si>
  <si>
    <t>DRH/914</t>
  </si>
  <si>
    <t>DRH/922</t>
  </si>
  <si>
    <t>DRH/870</t>
  </si>
  <si>
    <t>DRH/884</t>
  </si>
  <si>
    <t>DRH/962</t>
  </si>
  <si>
    <t>DRH/928</t>
  </si>
  <si>
    <t>DRH/958</t>
  </si>
  <si>
    <t>TOTAL PROFESORES INTERNOS:</t>
  </si>
  <si>
    <t>TOTAL PROFESORES EXTERNOS:</t>
  </si>
  <si>
    <t>TOTAL EROGADO POR RECIBO DE HONORARIOS:</t>
  </si>
  <si>
    <t>SOLICITUDES EROGADAS DURANTE 2020</t>
  </si>
  <si>
    <t>Tipo</t>
  </si>
  <si>
    <t>Periodo</t>
  </si>
  <si>
    <t>Cátedra Conacyt</t>
  </si>
  <si>
    <t>Estímulo a la Publicación</t>
  </si>
  <si>
    <t>GONZALEZ DAVILA OSIEL</t>
  </si>
  <si>
    <t>HERNANDEZ FERNANDEZ JIMENA</t>
  </si>
  <si>
    <t>DRH/791</t>
  </si>
  <si>
    <t>DRH/792</t>
  </si>
  <si>
    <t>DRH/793</t>
  </si>
  <si>
    <t>MASSA ROLDAN RICARDO</t>
  </si>
  <si>
    <t>DRH/798</t>
  </si>
  <si>
    <t>DRH/799</t>
  </si>
  <si>
    <t>DRH/800</t>
  </si>
  <si>
    <t>DRH/815</t>
  </si>
  <si>
    <t>RAZO PEREZ ANA ELIZABETH</t>
  </si>
  <si>
    <t>DRH/822</t>
  </si>
  <si>
    <t>OSPINA ESCOBAR ANGELICA MARIA</t>
  </si>
  <si>
    <t>DRH/853</t>
  </si>
  <si>
    <t>DRH/854</t>
  </si>
  <si>
    <t>WOLF SONJA CHRISTINA</t>
  </si>
  <si>
    <t>DRH/856</t>
  </si>
  <si>
    <t>DRH/857</t>
  </si>
  <si>
    <t>ZIZUMBO COLUNGA DANIEL</t>
  </si>
  <si>
    <t>DRH/858</t>
  </si>
  <si>
    <t>JACOBO SUAREZ MONICA LILIANA</t>
  </si>
  <si>
    <t>DRH/873</t>
  </si>
  <si>
    <t>GUERRA BLANCO EDGAR EVERARDO</t>
  </si>
  <si>
    <t>DRH/927</t>
  </si>
  <si>
    <t>DRH/859</t>
  </si>
  <si>
    <t>DRH/860</t>
  </si>
  <si>
    <t>SOLICITUDES EROGADAS DURANTE JUNIO 2021</t>
  </si>
  <si>
    <t>DRF</t>
  </si>
  <si>
    <t>DRH</t>
  </si>
  <si>
    <t>DIFERENCIA</t>
  </si>
  <si>
    <t>Se testan números de identificación personal ( ID) de profesores por ser datos personales, con fundamento en el Artículo 113. Fracción I y II, de la LFTAIP</t>
  </si>
  <si>
    <t>ID</t>
  </si>
  <si>
    <t>Se testan números de identificación personal ( ID) de profesores por ser datos personales, con fundamento en el Artículo 113. Fracción I y II de la LFTAIP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</si>
</sst>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;[Red]\-&quot;$&quot;#,##0.00"/>
    <numFmt numFmtId="164" formatCode="&quot;$&quot;#,##0.00"/>
    <numFmt numFmtId="165" formatCode="dd/mm/yyyy;@"/>
    <numFmt numFmtId="166" formatCode="_-[$$-80A]* #,##0.00_-;\-[$$-80A]* #,##0.00_-;_-[$$-80A]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entury Gothic"/>
      <family val="2"/>
    </font>
    <font>
      <b/>
      <sz val="10"/>
      <color rgb="FF000000"/>
      <name val="Century Gothic"/>
      <family val="2"/>
    </font>
    <font>
      <b/>
      <sz val="9"/>
      <color theme="1"/>
      <name val="Calibri"/>
      <family val="2"/>
      <scheme val="minor"/>
    </font>
    <font>
      <sz val="10"/>
      <color rgb="FF000000"/>
      <name val="Century Gothic"/>
      <family val="2"/>
    </font>
    <font>
      <b/>
      <sz val="10"/>
      <color rgb="FF000000"/>
      <name val="Century Gothic"/>
      <family val="2"/>
    </font>
    <font>
      <sz val="11"/>
      <color rgb="FF000000"/>
      <name val="Calibri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0070C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Century Gothic"/>
      <family val="2"/>
    </font>
    <font>
      <b/>
      <sz val="10"/>
      <color rgb="FFFF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14" fontId="3" fillId="0" borderId="0" xfId="0" applyNumberFormat="1" applyFont="1"/>
    <xf numFmtId="8" fontId="3" fillId="0" borderId="0" xfId="0" applyNumberFormat="1" applyFont="1"/>
    <xf numFmtId="8" fontId="4" fillId="0" borderId="0" xfId="0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 wrapText="1"/>
    </xf>
    <xf numFmtId="164" fontId="1" fillId="2" borderId="0" xfId="0" applyNumberFormat="1" applyFont="1" applyFill="1"/>
    <xf numFmtId="166" fontId="3" fillId="0" borderId="0" xfId="0" applyNumberFormat="1" applyFont="1"/>
    <xf numFmtId="14" fontId="0" fillId="0" borderId="0" xfId="0" applyNumberFormat="1"/>
    <xf numFmtId="0" fontId="6" fillId="0" borderId="0" xfId="0" applyFont="1"/>
    <xf numFmtId="8" fontId="6" fillId="0" borderId="0" xfId="0" applyNumberFormat="1" applyFont="1"/>
    <xf numFmtId="8" fontId="7" fillId="0" borderId="0" xfId="0" applyNumberFormat="1" applyFont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8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164" fontId="9" fillId="0" borderId="0" xfId="0" applyNumberFormat="1" applyFont="1" applyAlignment="1">
      <alignment horizontal="center" wrapText="1"/>
    </xf>
    <xf numFmtId="164" fontId="10" fillId="0" borderId="0" xfId="0" applyNumberFormat="1" applyFont="1" applyAlignment="1">
      <alignment horizontal="center" wrapText="1"/>
    </xf>
    <xf numFmtId="165" fontId="3" fillId="0" borderId="0" xfId="0" applyNumberFormat="1" applyFont="1"/>
    <xf numFmtId="164" fontId="1" fillId="3" borderId="0" xfId="0" applyNumberFormat="1" applyFont="1" applyFill="1"/>
    <xf numFmtId="14" fontId="0" fillId="3" borderId="0" xfId="0" applyNumberFormat="1" applyFill="1"/>
    <xf numFmtId="0" fontId="1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2" fillId="3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center" vertical="top" wrapText="1"/>
    </xf>
    <xf numFmtId="0" fontId="1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0"/>
  <sheetViews>
    <sheetView zoomScale="85" zoomScaleNormal="85" workbookViewId="0">
      <pane xSplit="6" ySplit="4" topLeftCell="G5" activePane="bottomRight" state="frozen"/>
      <selection pane="topRight"/>
      <selection pane="bottomLeft" activeCell="C4" sqref="C1:U1048576"/>
      <selection pane="bottomRight" activeCell="B5" sqref="B5:B256"/>
    </sheetView>
  </sheetViews>
  <sheetFormatPr baseColWidth="10" defaultColWidth="11.42578125" defaultRowHeight="15" x14ac:dyDescent="0.25"/>
  <cols>
    <col min="1" max="1" width="4.7109375" customWidth="1"/>
    <col min="2" max="2" width="16" customWidth="1"/>
    <col min="3" max="3" width="43.28515625" bestFit="1" customWidth="1"/>
    <col min="4" max="4" width="11.42578125" customWidth="1"/>
    <col min="5" max="5" width="11.42578125" style="12" customWidth="1"/>
    <col min="6" max="6" width="15.42578125" style="12" customWidth="1"/>
    <col min="7" max="8" width="11.42578125" style="2" customWidth="1"/>
    <col min="9" max="9" width="15.42578125" style="2" customWidth="1"/>
    <col min="10" max="10" width="13.5703125" style="2" customWidth="1"/>
    <col min="11" max="11" width="15.42578125" style="2" customWidth="1"/>
    <col min="12" max="12" width="11.42578125" style="2" customWidth="1"/>
    <col min="13" max="13" width="11.42578125" customWidth="1"/>
    <col min="14" max="14" width="14.42578125" customWidth="1"/>
    <col min="15" max="16383" width="11.42578125" customWidth="1"/>
  </cols>
  <sheetData>
    <row r="1" spans="1:20" ht="18.75" x14ac:dyDescent="0.3">
      <c r="A1" s="1" t="s">
        <v>437</v>
      </c>
      <c r="B1" s="1"/>
    </row>
    <row r="3" spans="1:20" x14ac:dyDescent="0.25">
      <c r="A3" s="3" t="s">
        <v>0</v>
      </c>
      <c r="B3" s="3"/>
    </row>
    <row r="4" spans="1:20" ht="27" customHeight="1" x14ac:dyDescent="0.25">
      <c r="A4" s="12" t="s">
        <v>1</v>
      </c>
      <c r="B4" s="4" t="s">
        <v>442</v>
      </c>
      <c r="C4" s="4" t="s">
        <v>3</v>
      </c>
      <c r="D4" s="4" t="s">
        <v>4</v>
      </c>
      <c r="E4" s="4" t="s">
        <v>5</v>
      </c>
      <c r="F4" s="5" t="s">
        <v>6</v>
      </c>
      <c r="G4" s="5" t="s">
        <v>7</v>
      </c>
      <c r="H4" s="4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31" t="s">
        <v>15</v>
      </c>
      <c r="P4" s="32" t="s">
        <v>16</v>
      </c>
      <c r="Q4" s="16" t="s">
        <v>17</v>
      </c>
      <c r="R4" s="33" t="s">
        <v>18</v>
      </c>
      <c r="S4" s="16" t="s">
        <v>19</v>
      </c>
      <c r="T4" s="17" t="s">
        <v>20</v>
      </c>
    </row>
    <row r="5" spans="1:20" ht="15" customHeight="1" x14ac:dyDescent="0.25">
      <c r="A5" s="28">
        <v>212</v>
      </c>
      <c r="B5" s="39" t="s">
        <v>441</v>
      </c>
      <c r="C5" s="21" t="s">
        <v>122</v>
      </c>
      <c r="D5" s="21" t="s">
        <v>123</v>
      </c>
      <c r="E5" s="21" t="s">
        <v>121</v>
      </c>
      <c r="F5" s="24" t="s">
        <v>126</v>
      </c>
      <c r="G5" s="25">
        <v>44355</v>
      </c>
      <c r="H5" s="25">
        <v>44351</v>
      </c>
      <c r="I5" s="26">
        <v>28689.32</v>
      </c>
      <c r="J5" s="22">
        <f t="shared" ref="J5:J51" si="0">I5*0.16</f>
        <v>4590.2911999999997</v>
      </c>
      <c r="K5" s="23">
        <f t="shared" ref="K5:K51" si="1">I5+J5</f>
        <v>33279.611199999999</v>
      </c>
      <c r="L5" s="22">
        <f t="shared" ref="L5:L51" si="2">I5*(0.16/3*2)</f>
        <v>3060.1941333333334</v>
      </c>
      <c r="M5" s="22">
        <f t="shared" ref="M5:M51" si="3">I5*0.1</f>
        <v>2868.9320000000002</v>
      </c>
      <c r="N5" s="27">
        <f t="shared" ref="N5:N51" si="4">K5-L5-M5</f>
        <v>27350.485066666664</v>
      </c>
      <c r="O5">
        <v>772263</v>
      </c>
      <c r="P5" s="20">
        <v>44361</v>
      </c>
      <c r="Q5" s="29" t="s">
        <v>127</v>
      </c>
      <c r="R5" s="19"/>
      <c r="S5" s="30"/>
    </row>
    <row r="6" spans="1:20" x14ac:dyDescent="0.25">
      <c r="A6" s="28">
        <v>213</v>
      </c>
      <c r="B6" s="39"/>
      <c r="C6" s="21" t="s">
        <v>91</v>
      </c>
      <c r="D6" s="21" t="s">
        <v>59</v>
      </c>
      <c r="E6" s="21" t="s">
        <v>121</v>
      </c>
      <c r="F6" s="24" t="s">
        <v>126</v>
      </c>
      <c r="G6" s="25">
        <v>44355</v>
      </c>
      <c r="H6" s="25">
        <v>44354</v>
      </c>
      <c r="I6" s="26">
        <v>17406.849999999999</v>
      </c>
      <c r="J6" s="22">
        <f t="shared" si="0"/>
        <v>2785.096</v>
      </c>
      <c r="K6" s="23">
        <f t="shared" si="1"/>
        <v>20191.946</v>
      </c>
      <c r="L6" s="22">
        <f t="shared" si="2"/>
        <v>1856.7306666666666</v>
      </c>
      <c r="M6" s="22">
        <f t="shared" si="3"/>
        <v>1740.6849999999999</v>
      </c>
      <c r="N6" s="27">
        <f t="shared" si="4"/>
        <v>16594.530333333332</v>
      </c>
      <c r="O6">
        <v>772264</v>
      </c>
      <c r="P6" s="20">
        <v>44361</v>
      </c>
      <c r="Q6" s="29" t="s">
        <v>128</v>
      </c>
      <c r="R6" s="19"/>
      <c r="S6" s="30"/>
    </row>
    <row r="7" spans="1:20" x14ac:dyDescent="0.25">
      <c r="A7" s="28">
        <v>214</v>
      </c>
      <c r="B7" s="39"/>
      <c r="C7" s="21" t="s">
        <v>124</v>
      </c>
      <c r="D7" s="21" t="s">
        <v>22</v>
      </c>
      <c r="E7" s="21" t="s">
        <v>121</v>
      </c>
      <c r="F7" s="24" t="s">
        <v>126</v>
      </c>
      <c r="G7" s="25">
        <v>44355</v>
      </c>
      <c r="H7" s="25">
        <v>44351</v>
      </c>
      <c r="I7" s="26">
        <v>20849.740000000002</v>
      </c>
      <c r="J7" s="22">
        <f t="shared" si="0"/>
        <v>3335.9584000000004</v>
      </c>
      <c r="K7" s="23">
        <f t="shared" si="1"/>
        <v>24185.698400000001</v>
      </c>
      <c r="L7" s="22">
        <f t="shared" si="2"/>
        <v>2223.9722666666671</v>
      </c>
      <c r="M7" s="22">
        <f t="shared" si="3"/>
        <v>2084.9740000000002</v>
      </c>
      <c r="N7" s="27">
        <f t="shared" si="4"/>
        <v>19876.752133333335</v>
      </c>
      <c r="O7">
        <v>772265</v>
      </c>
      <c r="P7" s="20">
        <v>44361</v>
      </c>
      <c r="Q7" s="29" t="s">
        <v>129</v>
      </c>
      <c r="R7" s="19"/>
      <c r="S7" s="30"/>
    </row>
    <row r="8" spans="1:20" x14ac:dyDescent="0.25">
      <c r="A8" s="28">
        <v>215</v>
      </c>
      <c r="B8" s="39"/>
      <c r="C8" s="21" t="s">
        <v>125</v>
      </c>
      <c r="D8" s="21" t="s">
        <v>29</v>
      </c>
      <c r="E8" s="21" t="s">
        <v>121</v>
      </c>
      <c r="F8" s="24" t="s">
        <v>126</v>
      </c>
      <c r="G8" s="25">
        <v>44355</v>
      </c>
      <c r="H8" s="25">
        <v>44351</v>
      </c>
      <c r="I8" s="26">
        <v>16458.75</v>
      </c>
      <c r="J8" s="22">
        <f t="shared" si="0"/>
        <v>2633.4</v>
      </c>
      <c r="K8" s="23">
        <f t="shared" si="1"/>
        <v>19092.150000000001</v>
      </c>
      <c r="L8" s="22">
        <f t="shared" si="2"/>
        <v>1755.6000000000001</v>
      </c>
      <c r="M8" s="22">
        <f t="shared" si="3"/>
        <v>1645.875</v>
      </c>
      <c r="N8" s="27">
        <f t="shared" si="4"/>
        <v>15690.675000000003</v>
      </c>
      <c r="O8">
        <v>772266</v>
      </c>
      <c r="P8" s="20">
        <v>44361</v>
      </c>
      <c r="Q8" s="29" t="s">
        <v>130</v>
      </c>
      <c r="R8" s="19"/>
      <c r="S8" s="30"/>
    </row>
    <row r="9" spans="1:20" x14ac:dyDescent="0.25">
      <c r="A9" s="28">
        <v>216</v>
      </c>
      <c r="B9" s="39"/>
      <c r="C9" s="21" t="s">
        <v>40</v>
      </c>
      <c r="D9" s="21" t="s">
        <v>34</v>
      </c>
      <c r="E9" s="21" t="s">
        <v>121</v>
      </c>
      <c r="F9" s="24" t="s">
        <v>126</v>
      </c>
      <c r="G9" s="25">
        <v>44355</v>
      </c>
      <c r="H9" s="25">
        <v>44354</v>
      </c>
      <c r="I9" s="26">
        <v>17748.62</v>
      </c>
      <c r="J9" s="22">
        <f t="shared" si="0"/>
        <v>2839.7791999999999</v>
      </c>
      <c r="K9" s="23">
        <f t="shared" si="1"/>
        <v>20588.3992</v>
      </c>
      <c r="L9" s="22">
        <f t="shared" si="2"/>
        <v>1893.1861333333334</v>
      </c>
      <c r="M9" s="22">
        <f t="shared" si="3"/>
        <v>1774.8620000000001</v>
      </c>
      <c r="N9" s="27">
        <f t="shared" si="4"/>
        <v>16920.351066666666</v>
      </c>
      <c r="O9">
        <v>772267</v>
      </c>
      <c r="P9" s="20">
        <v>44361</v>
      </c>
      <c r="Q9" s="29" t="s">
        <v>131</v>
      </c>
      <c r="R9" s="19"/>
      <c r="S9" s="30"/>
    </row>
    <row r="10" spans="1:20" x14ac:dyDescent="0.25">
      <c r="A10" s="28">
        <v>217</v>
      </c>
      <c r="B10" s="39"/>
      <c r="C10" s="21" t="s">
        <v>119</v>
      </c>
      <c r="D10" s="21" t="s">
        <v>46</v>
      </c>
      <c r="E10" s="21" t="s">
        <v>121</v>
      </c>
      <c r="F10" s="24" t="s">
        <v>126</v>
      </c>
      <c r="G10" s="25">
        <v>44355</v>
      </c>
      <c r="H10" s="25">
        <v>44355</v>
      </c>
      <c r="I10" s="26">
        <v>18438.36</v>
      </c>
      <c r="J10" s="22">
        <f t="shared" si="0"/>
        <v>2950.1376</v>
      </c>
      <c r="K10" s="23">
        <f t="shared" si="1"/>
        <v>21388.497600000002</v>
      </c>
      <c r="L10" s="22">
        <f t="shared" si="2"/>
        <v>1966.7584000000002</v>
      </c>
      <c r="M10" s="22">
        <f t="shared" si="3"/>
        <v>1843.8360000000002</v>
      </c>
      <c r="N10" s="27">
        <f t="shared" si="4"/>
        <v>17577.903200000004</v>
      </c>
      <c r="O10">
        <v>772268</v>
      </c>
      <c r="P10" s="20">
        <v>44361</v>
      </c>
      <c r="Q10" s="29" t="s">
        <v>132</v>
      </c>
      <c r="R10" s="19"/>
      <c r="S10" s="30"/>
    </row>
    <row r="11" spans="1:20" x14ac:dyDescent="0.25">
      <c r="A11" s="28">
        <v>218</v>
      </c>
      <c r="B11" s="39"/>
      <c r="C11" s="21" t="s">
        <v>93</v>
      </c>
      <c r="D11" s="21" t="s">
        <v>26</v>
      </c>
      <c r="E11" s="21" t="s">
        <v>121</v>
      </c>
      <c r="F11" s="24" t="s">
        <v>126</v>
      </c>
      <c r="G11" s="25">
        <v>44355</v>
      </c>
      <c r="H11" s="25">
        <v>44351</v>
      </c>
      <c r="I11" s="26">
        <v>20074.47</v>
      </c>
      <c r="J11" s="22">
        <f t="shared" si="0"/>
        <v>3211.9152000000004</v>
      </c>
      <c r="K11" s="23">
        <f t="shared" si="1"/>
        <v>23286.385200000001</v>
      </c>
      <c r="L11" s="22">
        <f t="shared" si="2"/>
        <v>2141.2768000000001</v>
      </c>
      <c r="M11" s="22">
        <f t="shared" si="3"/>
        <v>2007.4470000000001</v>
      </c>
      <c r="N11" s="27">
        <f t="shared" si="4"/>
        <v>19137.661400000001</v>
      </c>
      <c r="O11">
        <v>772269</v>
      </c>
      <c r="P11" s="20">
        <v>44361</v>
      </c>
      <c r="Q11" s="29" t="s">
        <v>133</v>
      </c>
      <c r="R11" s="19"/>
      <c r="S11" s="30"/>
    </row>
    <row r="12" spans="1:20" x14ac:dyDescent="0.25">
      <c r="A12" s="28">
        <v>219</v>
      </c>
      <c r="B12" s="39"/>
      <c r="C12" s="21" t="s">
        <v>83</v>
      </c>
      <c r="D12" s="21" t="s">
        <v>31</v>
      </c>
      <c r="E12" s="21" t="s">
        <v>121</v>
      </c>
      <c r="F12" s="24" t="s">
        <v>126</v>
      </c>
      <c r="G12" s="25">
        <v>44355</v>
      </c>
      <c r="H12" s="25">
        <v>44354</v>
      </c>
      <c r="I12" s="26">
        <v>24549.64</v>
      </c>
      <c r="J12" s="22">
        <f t="shared" si="0"/>
        <v>3927.9423999999999</v>
      </c>
      <c r="K12" s="23">
        <f t="shared" si="1"/>
        <v>28477.582399999999</v>
      </c>
      <c r="L12" s="22">
        <f t="shared" si="2"/>
        <v>2618.6282666666666</v>
      </c>
      <c r="M12" s="22">
        <f t="shared" si="3"/>
        <v>2454.9639999999999</v>
      </c>
      <c r="N12" s="27">
        <f t="shared" si="4"/>
        <v>23403.990133333333</v>
      </c>
      <c r="O12">
        <v>772270</v>
      </c>
      <c r="P12" s="20">
        <v>44361</v>
      </c>
      <c r="Q12" s="29" t="s">
        <v>134</v>
      </c>
      <c r="R12" s="19"/>
      <c r="S12" s="30"/>
    </row>
    <row r="13" spans="1:20" x14ac:dyDescent="0.25">
      <c r="A13" s="28">
        <v>220</v>
      </c>
      <c r="B13" s="39"/>
      <c r="C13" s="21" t="s">
        <v>135</v>
      </c>
      <c r="D13" s="21" t="s">
        <v>31</v>
      </c>
      <c r="E13" s="21" t="s">
        <v>47</v>
      </c>
      <c r="F13" s="24" t="s">
        <v>136</v>
      </c>
      <c r="G13" s="25">
        <v>44357</v>
      </c>
      <c r="H13" s="25">
        <v>44349</v>
      </c>
      <c r="I13" s="26">
        <v>11494.25</v>
      </c>
      <c r="J13" s="22">
        <f t="shared" si="0"/>
        <v>1839.08</v>
      </c>
      <c r="K13" s="23">
        <f t="shared" si="1"/>
        <v>13333.33</v>
      </c>
      <c r="L13" s="22">
        <f t="shared" si="2"/>
        <v>1226.0533333333335</v>
      </c>
      <c r="M13" s="22">
        <f t="shared" si="3"/>
        <v>1149.425</v>
      </c>
      <c r="N13" s="27">
        <f t="shared" si="4"/>
        <v>10957.851666666667</v>
      </c>
      <c r="O13">
        <v>772336</v>
      </c>
      <c r="P13" s="36"/>
      <c r="Q13" s="29" t="s">
        <v>137</v>
      </c>
      <c r="R13" s="19"/>
      <c r="S13" s="30"/>
    </row>
    <row r="14" spans="1:20" x14ac:dyDescent="0.25">
      <c r="A14" s="28">
        <v>221</v>
      </c>
      <c r="B14" s="39"/>
      <c r="C14" s="21" t="s">
        <v>138</v>
      </c>
      <c r="D14" s="21" t="s">
        <v>59</v>
      </c>
      <c r="E14" s="21" t="s">
        <v>47</v>
      </c>
      <c r="F14" s="24" t="s">
        <v>136</v>
      </c>
      <c r="G14" s="25">
        <v>44357</v>
      </c>
      <c r="H14" s="25">
        <v>44348</v>
      </c>
      <c r="I14" s="26">
        <v>5747.13</v>
      </c>
      <c r="J14" s="22">
        <f t="shared" si="0"/>
        <v>919.54079999999999</v>
      </c>
      <c r="K14" s="23">
        <f t="shared" si="1"/>
        <v>6666.6707999999999</v>
      </c>
      <c r="L14" s="22">
        <f t="shared" si="2"/>
        <v>613.02720000000011</v>
      </c>
      <c r="M14" s="22">
        <f t="shared" si="3"/>
        <v>574.71300000000008</v>
      </c>
      <c r="N14" s="27">
        <f t="shared" si="4"/>
        <v>5478.9305999999997</v>
      </c>
      <c r="O14">
        <v>772271</v>
      </c>
      <c r="P14" s="20">
        <v>44368</v>
      </c>
      <c r="Q14" s="29" t="s">
        <v>139</v>
      </c>
      <c r="R14" s="19"/>
      <c r="S14" s="30"/>
    </row>
    <row r="15" spans="1:20" x14ac:dyDescent="0.25">
      <c r="A15" s="28">
        <v>222</v>
      </c>
      <c r="B15" s="39"/>
      <c r="C15" s="21" t="s">
        <v>45</v>
      </c>
      <c r="D15" s="21" t="s">
        <v>46</v>
      </c>
      <c r="E15" s="21" t="s">
        <v>47</v>
      </c>
      <c r="F15" s="24" t="s">
        <v>140</v>
      </c>
      <c r="G15" s="25">
        <v>44358</v>
      </c>
      <c r="H15" s="25">
        <v>44351</v>
      </c>
      <c r="I15" s="26">
        <v>4310.3500000000004</v>
      </c>
      <c r="J15" s="22">
        <f t="shared" si="0"/>
        <v>689.65600000000006</v>
      </c>
      <c r="K15" s="23">
        <f t="shared" si="1"/>
        <v>5000.0060000000003</v>
      </c>
      <c r="L15" s="22">
        <f t="shared" si="2"/>
        <v>459.77066666666673</v>
      </c>
      <c r="M15" s="22">
        <f t="shared" si="3"/>
        <v>431.03500000000008</v>
      </c>
      <c r="N15" s="27">
        <f t="shared" si="4"/>
        <v>4109.2003333333341</v>
      </c>
      <c r="O15">
        <v>772272</v>
      </c>
      <c r="P15" s="20">
        <v>44368</v>
      </c>
      <c r="Q15" s="29" t="s">
        <v>141</v>
      </c>
      <c r="R15" s="19"/>
      <c r="S15" s="30"/>
    </row>
    <row r="16" spans="1:20" x14ac:dyDescent="0.25">
      <c r="A16" s="28">
        <v>223</v>
      </c>
      <c r="B16" s="39"/>
      <c r="C16" s="21" t="s">
        <v>48</v>
      </c>
      <c r="D16" s="21" t="s">
        <v>29</v>
      </c>
      <c r="E16" s="21" t="s">
        <v>47</v>
      </c>
      <c r="F16" s="24" t="s">
        <v>140</v>
      </c>
      <c r="G16" s="25">
        <v>44358</v>
      </c>
      <c r="H16" s="25">
        <v>44351</v>
      </c>
      <c r="I16" s="26">
        <v>4310.34</v>
      </c>
      <c r="J16" s="22">
        <f t="shared" si="0"/>
        <v>689.65440000000001</v>
      </c>
      <c r="K16" s="23">
        <f t="shared" si="1"/>
        <v>4999.9944000000005</v>
      </c>
      <c r="L16" s="22">
        <f t="shared" si="2"/>
        <v>459.76960000000003</v>
      </c>
      <c r="M16" s="22">
        <f t="shared" si="3"/>
        <v>431.03400000000005</v>
      </c>
      <c r="N16" s="27">
        <f t="shared" si="4"/>
        <v>4109.1908000000012</v>
      </c>
      <c r="O16">
        <v>772273</v>
      </c>
      <c r="P16" s="20">
        <v>44368</v>
      </c>
      <c r="Q16" s="29" t="s">
        <v>142</v>
      </c>
      <c r="R16" s="19"/>
      <c r="S16" s="30"/>
    </row>
    <row r="17" spans="1:19" x14ac:dyDescent="0.25">
      <c r="A17" s="28">
        <v>224</v>
      </c>
      <c r="B17" s="39"/>
      <c r="C17" s="21" t="s">
        <v>85</v>
      </c>
      <c r="D17" s="21" t="s">
        <v>22</v>
      </c>
      <c r="E17" s="21" t="s">
        <v>47</v>
      </c>
      <c r="F17" s="24" t="s">
        <v>140</v>
      </c>
      <c r="G17" s="25">
        <v>44358</v>
      </c>
      <c r="H17" s="25">
        <v>44351</v>
      </c>
      <c r="I17" s="26">
        <v>4310.34</v>
      </c>
      <c r="J17" s="22">
        <f t="shared" si="0"/>
        <v>689.65440000000001</v>
      </c>
      <c r="K17" s="23">
        <f t="shared" si="1"/>
        <v>4999.9944000000005</v>
      </c>
      <c r="L17" s="22">
        <f t="shared" si="2"/>
        <v>459.76960000000003</v>
      </c>
      <c r="M17" s="22">
        <f t="shared" si="3"/>
        <v>431.03400000000005</v>
      </c>
      <c r="N17" s="27">
        <f t="shared" si="4"/>
        <v>4109.1908000000012</v>
      </c>
      <c r="O17">
        <v>772274</v>
      </c>
      <c r="P17" s="20">
        <v>44368</v>
      </c>
      <c r="Q17" s="29" t="s">
        <v>143</v>
      </c>
      <c r="R17" s="19"/>
      <c r="S17" s="30"/>
    </row>
    <row r="18" spans="1:19" x14ac:dyDescent="0.25">
      <c r="A18" s="28">
        <v>225</v>
      </c>
      <c r="B18" s="39"/>
      <c r="C18" s="21" t="s">
        <v>114</v>
      </c>
      <c r="D18" s="21" t="s">
        <v>46</v>
      </c>
      <c r="E18" s="21" t="s">
        <v>47</v>
      </c>
      <c r="F18" s="24" t="s">
        <v>140</v>
      </c>
      <c r="G18" s="25">
        <v>44358</v>
      </c>
      <c r="H18" s="25">
        <v>44351</v>
      </c>
      <c r="I18" s="26">
        <v>5747.13</v>
      </c>
      <c r="J18" s="22">
        <f t="shared" si="0"/>
        <v>919.54079999999999</v>
      </c>
      <c r="K18" s="23">
        <f t="shared" si="1"/>
        <v>6666.6707999999999</v>
      </c>
      <c r="L18" s="22">
        <f t="shared" si="2"/>
        <v>613.02720000000011</v>
      </c>
      <c r="M18" s="22">
        <f t="shared" si="3"/>
        <v>574.71300000000008</v>
      </c>
      <c r="N18" s="27">
        <f t="shared" si="4"/>
        <v>5478.9305999999997</v>
      </c>
      <c r="O18">
        <v>772275</v>
      </c>
      <c r="P18" s="36"/>
      <c r="Q18" s="29" t="s">
        <v>144</v>
      </c>
      <c r="R18" s="19"/>
      <c r="S18" s="30"/>
    </row>
    <row r="19" spans="1:19" x14ac:dyDescent="0.25">
      <c r="A19" s="28">
        <v>226</v>
      </c>
      <c r="B19" s="39"/>
      <c r="C19" s="21" t="s">
        <v>49</v>
      </c>
      <c r="D19" s="21" t="s">
        <v>26</v>
      </c>
      <c r="E19" s="21" t="s">
        <v>47</v>
      </c>
      <c r="F19" s="24" t="s">
        <v>140</v>
      </c>
      <c r="G19" s="25">
        <v>44358</v>
      </c>
      <c r="H19" s="25">
        <v>44351</v>
      </c>
      <c r="I19" s="26">
        <v>1206.9000000000001</v>
      </c>
      <c r="J19" s="22">
        <f t="shared" si="0"/>
        <v>193.10400000000001</v>
      </c>
      <c r="K19" s="23">
        <f t="shared" si="1"/>
        <v>1400.0040000000001</v>
      </c>
      <c r="L19" s="22">
        <f t="shared" si="2"/>
        <v>128.73600000000002</v>
      </c>
      <c r="M19" s="22">
        <f t="shared" si="3"/>
        <v>120.69000000000001</v>
      </c>
      <c r="N19" s="27">
        <f t="shared" si="4"/>
        <v>1150.578</v>
      </c>
      <c r="O19">
        <v>772276</v>
      </c>
      <c r="P19" s="20">
        <v>44368</v>
      </c>
      <c r="Q19" s="29" t="s">
        <v>145</v>
      </c>
      <c r="R19" s="19"/>
      <c r="S19" s="30"/>
    </row>
    <row r="20" spans="1:19" x14ac:dyDescent="0.25">
      <c r="A20" s="28">
        <v>227</v>
      </c>
      <c r="B20" s="39"/>
      <c r="C20" s="21" t="s">
        <v>95</v>
      </c>
      <c r="D20" s="21" t="s">
        <v>22</v>
      </c>
      <c r="E20" s="21" t="s">
        <v>47</v>
      </c>
      <c r="F20" s="24" t="s">
        <v>140</v>
      </c>
      <c r="G20" s="25">
        <v>44358</v>
      </c>
      <c r="H20" s="25">
        <v>44351</v>
      </c>
      <c r="I20" s="26">
        <v>8620.69</v>
      </c>
      <c r="J20" s="22">
        <f t="shared" si="0"/>
        <v>1379.3104000000001</v>
      </c>
      <c r="K20" s="23">
        <f t="shared" si="1"/>
        <v>10000.000400000001</v>
      </c>
      <c r="L20" s="22">
        <f t="shared" si="2"/>
        <v>919.54026666666675</v>
      </c>
      <c r="M20" s="22">
        <f t="shared" si="3"/>
        <v>862.06900000000007</v>
      </c>
      <c r="N20" s="27">
        <f t="shared" si="4"/>
        <v>8218.3911333333344</v>
      </c>
      <c r="O20">
        <v>772277</v>
      </c>
      <c r="P20" s="20">
        <v>44368</v>
      </c>
      <c r="Q20" s="29" t="s">
        <v>146</v>
      </c>
      <c r="R20" s="19"/>
      <c r="S20" s="30"/>
    </row>
    <row r="21" spans="1:19" x14ac:dyDescent="0.25">
      <c r="A21" s="28">
        <v>228</v>
      </c>
      <c r="B21" s="39"/>
      <c r="C21" s="21" t="s">
        <v>25</v>
      </c>
      <c r="D21" s="21" t="s">
        <v>26</v>
      </c>
      <c r="E21" s="21" t="s">
        <v>47</v>
      </c>
      <c r="F21" s="24" t="s">
        <v>140</v>
      </c>
      <c r="G21" s="25">
        <v>44358</v>
      </c>
      <c r="H21" s="25">
        <v>44350</v>
      </c>
      <c r="I21" s="26">
        <v>2155.17</v>
      </c>
      <c r="J21" s="22">
        <f t="shared" si="0"/>
        <v>344.8272</v>
      </c>
      <c r="K21" s="23">
        <f t="shared" si="1"/>
        <v>2499.9972000000002</v>
      </c>
      <c r="L21" s="22">
        <f t="shared" si="2"/>
        <v>229.88480000000001</v>
      </c>
      <c r="M21" s="22">
        <f t="shared" si="3"/>
        <v>215.51700000000002</v>
      </c>
      <c r="N21" s="27">
        <f t="shared" si="4"/>
        <v>2054.5954000000006</v>
      </c>
      <c r="O21">
        <v>772278</v>
      </c>
      <c r="P21" s="20">
        <v>44368</v>
      </c>
      <c r="Q21" s="29" t="s">
        <v>147</v>
      </c>
      <c r="R21" s="19"/>
      <c r="S21" s="30"/>
    </row>
    <row r="22" spans="1:19" x14ac:dyDescent="0.25">
      <c r="A22" s="28">
        <v>229</v>
      </c>
      <c r="B22" s="39"/>
      <c r="C22" s="21" t="s">
        <v>27</v>
      </c>
      <c r="D22" s="21" t="s">
        <v>22</v>
      </c>
      <c r="E22" s="21" t="s">
        <v>47</v>
      </c>
      <c r="F22" s="24" t="s">
        <v>140</v>
      </c>
      <c r="G22" s="25">
        <v>44358</v>
      </c>
      <c r="H22" s="25">
        <v>44354</v>
      </c>
      <c r="I22" s="26">
        <v>4310.34</v>
      </c>
      <c r="J22" s="22">
        <f t="shared" si="0"/>
        <v>689.65440000000001</v>
      </c>
      <c r="K22" s="23">
        <f t="shared" si="1"/>
        <v>4999.9944000000005</v>
      </c>
      <c r="L22" s="22">
        <f t="shared" si="2"/>
        <v>459.76960000000003</v>
      </c>
      <c r="M22" s="22">
        <f t="shared" si="3"/>
        <v>431.03400000000005</v>
      </c>
      <c r="N22" s="27">
        <f t="shared" si="4"/>
        <v>4109.1908000000012</v>
      </c>
      <c r="O22">
        <v>772279</v>
      </c>
      <c r="P22" s="20">
        <v>44368</v>
      </c>
      <c r="Q22" s="29" t="s">
        <v>148</v>
      </c>
      <c r="R22" s="19"/>
      <c r="S22" s="30"/>
    </row>
    <row r="23" spans="1:19" x14ac:dyDescent="0.25">
      <c r="A23" s="28">
        <v>230</v>
      </c>
      <c r="B23" s="39"/>
      <c r="C23" s="21" t="s">
        <v>87</v>
      </c>
      <c r="D23" s="21" t="s">
        <v>26</v>
      </c>
      <c r="E23" s="21" t="s">
        <v>47</v>
      </c>
      <c r="F23" s="24" t="s">
        <v>140</v>
      </c>
      <c r="G23" s="25">
        <v>44358</v>
      </c>
      <c r="H23" s="25">
        <v>44351</v>
      </c>
      <c r="I23" s="26">
        <v>1422.41</v>
      </c>
      <c r="J23" s="22">
        <f t="shared" si="0"/>
        <v>227.58560000000003</v>
      </c>
      <c r="K23" s="23">
        <f t="shared" si="1"/>
        <v>1649.9956000000002</v>
      </c>
      <c r="L23" s="22">
        <f t="shared" si="2"/>
        <v>151.72373333333334</v>
      </c>
      <c r="M23" s="22">
        <f t="shared" si="3"/>
        <v>142.24100000000001</v>
      </c>
      <c r="N23" s="27">
        <f t="shared" si="4"/>
        <v>1356.030866666667</v>
      </c>
      <c r="O23">
        <v>772280</v>
      </c>
      <c r="P23" s="20">
        <v>44368</v>
      </c>
      <c r="Q23" s="29" t="s">
        <v>149</v>
      </c>
      <c r="R23" s="19"/>
      <c r="S23" s="30"/>
    </row>
    <row r="24" spans="1:19" x14ac:dyDescent="0.25">
      <c r="A24" s="28">
        <v>231</v>
      </c>
      <c r="B24" s="39"/>
      <c r="C24" s="21" t="s">
        <v>54</v>
      </c>
      <c r="D24" s="21" t="s">
        <v>55</v>
      </c>
      <c r="E24" s="21" t="s">
        <v>47</v>
      </c>
      <c r="F24" s="24" t="s">
        <v>140</v>
      </c>
      <c r="G24" s="25">
        <v>44358</v>
      </c>
      <c r="H24" s="25">
        <v>44354</v>
      </c>
      <c r="I24" s="26">
        <v>4310.34</v>
      </c>
      <c r="J24" s="22">
        <f t="shared" si="0"/>
        <v>689.65440000000001</v>
      </c>
      <c r="K24" s="23">
        <f t="shared" si="1"/>
        <v>4999.9944000000005</v>
      </c>
      <c r="L24" s="22">
        <f t="shared" si="2"/>
        <v>459.76960000000003</v>
      </c>
      <c r="M24" s="22">
        <f t="shared" si="3"/>
        <v>431.03400000000005</v>
      </c>
      <c r="N24" s="27">
        <f t="shared" si="4"/>
        <v>4109.1908000000012</v>
      </c>
      <c r="O24">
        <v>772281</v>
      </c>
      <c r="P24" s="20">
        <v>44368</v>
      </c>
      <c r="Q24" s="29" t="s">
        <v>150</v>
      </c>
      <c r="R24" s="19"/>
      <c r="S24" s="30"/>
    </row>
    <row r="25" spans="1:19" x14ac:dyDescent="0.25">
      <c r="A25" s="28">
        <v>232</v>
      </c>
      <c r="B25" s="39"/>
      <c r="C25" s="21" t="s">
        <v>57</v>
      </c>
      <c r="D25" s="21" t="s">
        <v>26</v>
      </c>
      <c r="E25" s="21" t="s">
        <v>47</v>
      </c>
      <c r="F25" s="24" t="s">
        <v>140</v>
      </c>
      <c r="G25" s="25">
        <v>44358</v>
      </c>
      <c r="H25" s="25">
        <v>44351</v>
      </c>
      <c r="I25" s="26">
        <v>4310.34</v>
      </c>
      <c r="J25" s="22">
        <f t="shared" si="0"/>
        <v>689.65440000000001</v>
      </c>
      <c r="K25" s="23">
        <f t="shared" si="1"/>
        <v>4999.9944000000005</v>
      </c>
      <c r="L25" s="22">
        <f t="shared" si="2"/>
        <v>459.76960000000003</v>
      </c>
      <c r="M25" s="22">
        <f t="shared" si="3"/>
        <v>431.03400000000005</v>
      </c>
      <c r="N25" s="27">
        <f t="shared" si="4"/>
        <v>4109.1908000000012</v>
      </c>
      <c r="O25">
        <v>772282</v>
      </c>
      <c r="P25" s="36"/>
      <c r="Q25" s="29" t="s">
        <v>151</v>
      </c>
      <c r="R25" s="19"/>
      <c r="S25" s="30"/>
    </row>
    <row r="26" spans="1:19" x14ac:dyDescent="0.25">
      <c r="A26" s="28">
        <v>233</v>
      </c>
      <c r="B26" s="39"/>
      <c r="C26" s="21" t="s">
        <v>28</v>
      </c>
      <c r="D26" s="21" t="s">
        <v>29</v>
      </c>
      <c r="E26" s="21" t="s">
        <v>47</v>
      </c>
      <c r="F26" s="24" t="s">
        <v>140</v>
      </c>
      <c r="G26" s="25">
        <v>44358</v>
      </c>
      <c r="H26" s="25">
        <v>44352</v>
      </c>
      <c r="I26" s="26">
        <v>10733.15</v>
      </c>
      <c r="J26" s="22">
        <f t="shared" si="0"/>
        <v>1717.3040000000001</v>
      </c>
      <c r="K26" s="23">
        <f t="shared" si="1"/>
        <v>12450.454</v>
      </c>
      <c r="L26" s="22">
        <v>1145.23</v>
      </c>
      <c r="M26" s="22">
        <f t="shared" si="3"/>
        <v>1073.3150000000001</v>
      </c>
      <c r="N26" s="27">
        <f t="shared" si="4"/>
        <v>10231.909</v>
      </c>
      <c r="O26">
        <v>772283</v>
      </c>
      <c r="P26" s="20">
        <v>44368</v>
      </c>
      <c r="Q26" s="29" t="s">
        <v>152</v>
      </c>
      <c r="R26" s="19"/>
      <c r="S26" s="30"/>
    </row>
    <row r="27" spans="1:19" x14ac:dyDescent="0.25">
      <c r="A27" s="28">
        <v>234</v>
      </c>
      <c r="B27" s="39"/>
      <c r="C27" s="21" t="s">
        <v>61</v>
      </c>
      <c r="D27" s="21" t="s">
        <v>22</v>
      </c>
      <c r="E27" s="21" t="s">
        <v>47</v>
      </c>
      <c r="F27" s="24" t="s">
        <v>140</v>
      </c>
      <c r="G27" s="25">
        <v>44358</v>
      </c>
      <c r="H27" s="25">
        <v>44352</v>
      </c>
      <c r="I27" s="26">
        <v>4310.34</v>
      </c>
      <c r="J27" s="22">
        <f t="shared" si="0"/>
        <v>689.65440000000001</v>
      </c>
      <c r="K27" s="23">
        <f t="shared" si="1"/>
        <v>4999.9944000000005</v>
      </c>
      <c r="L27" s="22">
        <f t="shared" si="2"/>
        <v>459.76960000000003</v>
      </c>
      <c r="M27" s="22">
        <f t="shared" si="3"/>
        <v>431.03400000000005</v>
      </c>
      <c r="N27" s="27">
        <f t="shared" si="4"/>
        <v>4109.1908000000012</v>
      </c>
      <c r="O27">
        <v>772284</v>
      </c>
      <c r="P27" s="20">
        <v>44368</v>
      </c>
      <c r="Q27" s="29" t="s">
        <v>153</v>
      </c>
      <c r="R27" s="19"/>
      <c r="S27" s="30"/>
    </row>
    <row r="28" spans="1:19" x14ac:dyDescent="0.25">
      <c r="A28" s="28">
        <v>235</v>
      </c>
      <c r="B28" s="39"/>
      <c r="C28" s="21" t="s">
        <v>30</v>
      </c>
      <c r="D28" s="21" t="s">
        <v>31</v>
      </c>
      <c r="E28" s="21" t="s">
        <v>47</v>
      </c>
      <c r="F28" s="24" t="s">
        <v>140</v>
      </c>
      <c r="G28" s="25">
        <v>44358</v>
      </c>
      <c r="H28" s="25">
        <v>44351</v>
      </c>
      <c r="I28" s="26">
        <v>4310.34</v>
      </c>
      <c r="J28" s="22">
        <f t="shared" si="0"/>
        <v>689.65440000000001</v>
      </c>
      <c r="K28" s="23">
        <f t="shared" si="1"/>
        <v>4999.9944000000005</v>
      </c>
      <c r="L28" s="22">
        <f t="shared" si="2"/>
        <v>459.76960000000003</v>
      </c>
      <c r="M28" s="22">
        <f t="shared" si="3"/>
        <v>431.03400000000005</v>
      </c>
      <c r="N28" s="27">
        <f t="shared" si="4"/>
        <v>4109.1908000000012</v>
      </c>
      <c r="O28">
        <v>772285</v>
      </c>
      <c r="P28" s="20">
        <v>44368</v>
      </c>
      <c r="Q28" s="29" t="s">
        <v>154</v>
      </c>
      <c r="R28" s="19"/>
      <c r="S28" s="30"/>
    </row>
    <row r="29" spans="1:19" x14ac:dyDescent="0.25">
      <c r="A29" s="28">
        <v>236</v>
      </c>
      <c r="B29" s="39"/>
      <c r="C29" s="21" t="s">
        <v>63</v>
      </c>
      <c r="D29" s="21" t="s">
        <v>46</v>
      </c>
      <c r="E29" s="21" t="s">
        <v>47</v>
      </c>
      <c r="F29" s="24" t="s">
        <v>140</v>
      </c>
      <c r="G29" s="25">
        <v>44358</v>
      </c>
      <c r="H29" s="25">
        <v>44351</v>
      </c>
      <c r="I29" s="26">
        <v>4310.34</v>
      </c>
      <c r="J29" s="22">
        <f t="shared" si="0"/>
        <v>689.65440000000001</v>
      </c>
      <c r="K29" s="23">
        <f t="shared" si="1"/>
        <v>4999.9944000000005</v>
      </c>
      <c r="L29" s="22">
        <f t="shared" si="2"/>
        <v>459.76960000000003</v>
      </c>
      <c r="M29" s="22">
        <f t="shared" si="3"/>
        <v>431.03400000000005</v>
      </c>
      <c r="N29" s="27">
        <f t="shared" si="4"/>
        <v>4109.1908000000012</v>
      </c>
      <c r="O29">
        <v>772286</v>
      </c>
      <c r="P29" s="20">
        <v>44368</v>
      </c>
      <c r="Q29" s="29" t="s">
        <v>155</v>
      </c>
      <c r="R29" s="19"/>
      <c r="S29" s="30"/>
    </row>
    <row r="30" spans="1:19" x14ac:dyDescent="0.25">
      <c r="A30" s="28">
        <v>237</v>
      </c>
      <c r="B30" s="39"/>
      <c r="C30" s="21" t="s">
        <v>64</v>
      </c>
      <c r="D30" s="21" t="s">
        <v>31</v>
      </c>
      <c r="E30" s="21" t="s">
        <v>47</v>
      </c>
      <c r="F30" s="24" t="s">
        <v>140</v>
      </c>
      <c r="G30" s="25">
        <v>44358</v>
      </c>
      <c r="H30" s="25">
        <v>44351</v>
      </c>
      <c r="I30" s="26">
        <v>8620.69</v>
      </c>
      <c r="J30" s="22">
        <f t="shared" si="0"/>
        <v>1379.3104000000001</v>
      </c>
      <c r="K30" s="23">
        <f t="shared" si="1"/>
        <v>10000.000400000001</v>
      </c>
      <c r="L30" s="22">
        <f t="shared" si="2"/>
        <v>919.54026666666675</v>
      </c>
      <c r="M30" s="22">
        <f t="shared" si="3"/>
        <v>862.06900000000007</v>
      </c>
      <c r="N30" s="27">
        <f t="shared" si="4"/>
        <v>8218.3911333333344</v>
      </c>
      <c r="O30">
        <v>772287</v>
      </c>
      <c r="P30" s="20">
        <v>44368</v>
      </c>
      <c r="Q30" s="29" t="s">
        <v>156</v>
      </c>
      <c r="R30" s="19"/>
      <c r="S30" s="30"/>
    </row>
    <row r="31" spans="1:19" x14ac:dyDescent="0.25">
      <c r="A31" s="28">
        <v>238</v>
      </c>
      <c r="B31" s="39"/>
      <c r="C31" s="21" t="s">
        <v>33</v>
      </c>
      <c r="D31" s="21" t="s">
        <v>34</v>
      </c>
      <c r="E31" s="21" t="s">
        <v>47</v>
      </c>
      <c r="F31" s="24" t="s">
        <v>140</v>
      </c>
      <c r="G31" s="25">
        <v>44358</v>
      </c>
      <c r="H31" s="25">
        <v>44351</v>
      </c>
      <c r="I31" s="26">
        <v>4310.34</v>
      </c>
      <c r="J31" s="22">
        <f t="shared" si="0"/>
        <v>689.65440000000001</v>
      </c>
      <c r="K31" s="23">
        <f t="shared" si="1"/>
        <v>4999.9944000000005</v>
      </c>
      <c r="L31" s="22">
        <f t="shared" si="2"/>
        <v>459.76960000000003</v>
      </c>
      <c r="M31" s="22">
        <f t="shared" si="3"/>
        <v>431.03400000000005</v>
      </c>
      <c r="N31" s="27">
        <f t="shared" si="4"/>
        <v>4109.1908000000012</v>
      </c>
      <c r="O31">
        <v>772288</v>
      </c>
      <c r="P31" s="20">
        <v>44368</v>
      </c>
      <c r="Q31" s="29" t="s">
        <v>157</v>
      </c>
      <c r="R31" s="19"/>
      <c r="S31" s="30"/>
    </row>
    <row r="32" spans="1:19" x14ac:dyDescent="0.25">
      <c r="A32" s="28">
        <v>239</v>
      </c>
      <c r="B32" s="39"/>
      <c r="C32" s="21" t="s">
        <v>65</v>
      </c>
      <c r="D32" s="21" t="s">
        <v>46</v>
      </c>
      <c r="E32" s="21" t="s">
        <v>47</v>
      </c>
      <c r="F32" s="24" t="s">
        <v>140</v>
      </c>
      <c r="G32" s="25">
        <v>44358</v>
      </c>
      <c r="H32" s="25">
        <v>44351</v>
      </c>
      <c r="I32" s="26">
        <v>4310.34</v>
      </c>
      <c r="J32" s="22">
        <f t="shared" si="0"/>
        <v>689.65440000000001</v>
      </c>
      <c r="K32" s="23">
        <f t="shared" si="1"/>
        <v>4999.9944000000005</v>
      </c>
      <c r="L32" s="22">
        <f t="shared" si="2"/>
        <v>459.76960000000003</v>
      </c>
      <c r="M32" s="22">
        <f t="shared" si="3"/>
        <v>431.03400000000005</v>
      </c>
      <c r="N32" s="27">
        <f t="shared" si="4"/>
        <v>4109.1908000000012</v>
      </c>
      <c r="O32">
        <v>772289</v>
      </c>
      <c r="P32" s="20">
        <v>44368</v>
      </c>
      <c r="Q32" s="29" t="s">
        <v>158</v>
      </c>
      <c r="R32" s="19"/>
      <c r="S32" s="30"/>
    </row>
    <row r="33" spans="1:19" x14ac:dyDescent="0.25">
      <c r="A33" s="28">
        <v>240</v>
      </c>
      <c r="B33" s="39"/>
      <c r="C33" s="21" t="s">
        <v>35</v>
      </c>
      <c r="D33" s="21" t="s">
        <v>31</v>
      </c>
      <c r="E33" s="21" t="s">
        <v>47</v>
      </c>
      <c r="F33" s="24" t="s">
        <v>140</v>
      </c>
      <c r="G33" s="25">
        <v>44358</v>
      </c>
      <c r="H33" s="25">
        <v>44354</v>
      </c>
      <c r="I33" s="26">
        <v>4310.34</v>
      </c>
      <c r="J33" s="22">
        <f t="shared" si="0"/>
        <v>689.65440000000001</v>
      </c>
      <c r="K33" s="23">
        <f t="shared" si="1"/>
        <v>4999.9944000000005</v>
      </c>
      <c r="L33" s="22">
        <f t="shared" si="2"/>
        <v>459.76960000000003</v>
      </c>
      <c r="M33" s="22">
        <f t="shared" si="3"/>
        <v>431.03400000000005</v>
      </c>
      <c r="N33" s="27">
        <f t="shared" si="4"/>
        <v>4109.1908000000012</v>
      </c>
      <c r="O33">
        <v>772290</v>
      </c>
      <c r="P33" s="20">
        <v>44368</v>
      </c>
      <c r="Q33" s="29" t="s">
        <v>159</v>
      </c>
      <c r="R33" s="19"/>
      <c r="S33" s="30"/>
    </row>
    <row r="34" spans="1:19" x14ac:dyDescent="0.25">
      <c r="A34" s="28">
        <v>241</v>
      </c>
      <c r="B34" s="39"/>
      <c r="C34" s="21" t="s">
        <v>36</v>
      </c>
      <c r="D34" s="21" t="s">
        <v>29</v>
      </c>
      <c r="E34" s="21" t="s">
        <v>47</v>
      </c>
      <c r="F34" s="24" t="s">
        <v>140</v>
      </c>
      <c r="G34" s="25">
        <v>44358</v>
      </c>
      <c r="H34" s="25">
        <v>44354</v>
      </c>
      <c r="I34" s="26">
        <v>4310.34</v>
      </c>
      <c r="J34" s="22">
        <f t="shared" si="0"/>
        <v>689.65440000000001</v>
      </c>
      <c r="K34" s="23">
        <f t="shared" si="1"/>
        <v>4999.9944000000005</v>
      </c>
      <c r="L34" s="22">
        <f t="shared" si="2"/>
        <v>459.76960000000003</v>
      </c>
      <c r="M34" s="22">
        <f t="shared" si="3"/>
        <v>431.03400000000005</v>
      </c>
      <c r="N34" s="27">
        <f t="shared" si="4"/>
        <v>4109.1908000000012</v>
      </c>
      <c r="O34">
        <v>772291</v>
      </c>
      <c r="P34" s="36"/>
      <c r="Q34" s="29" t="s">
        <v>160</v>
      </c>
      <c r="R34" s="19"/>
      <c r="S34" s="30"/>
    </row>
    <row r="35" spans="1:19" x14ac:dyDescent="0.25">
      <c r="A35" s="28">
        <v>242</v>
      </c>
      <c r="B35" s="39"/>
      <c r="C35" s="21" t="s">
        <v>38</v>
      </c>
      <c r="D35" s="21" t="s">
        <v>29</v>
      </c>
      <c r="E35" s="21" t="s">
        <v>47</v>
      </c>
      <c r="F35" s="24" t="s">
        <v>140</v>
      </c>
      <c r="G35" s="25">
        <v>44358</v>
      </c>
      <c r="H35" s="25">
        <v>44351</v>
      </c>
      <c r="I35" s="26">
        <v>6465.52</v>
      </c>
      <c r="J35" s="22">
        <f t="shared" si="0"/>
        <v>1034.4832000000001</v>
      </c>
      <c r="K35" s="23">
        <f t="shared" si="1"/>
        <v>7500.003200000001</v>
      </c>
      <c r="L35" s="22">
        <f t="shared" si="2"/>
        <v>689.65546666666671</v>
      </c>
      <c r="M35" s="22">
        <f t="shared" si="3"/>
        <v>646.55200000000013</v>
      </c>
      <c r="N35" s="27">
        <f t="shared" si="4"/>
        <v>6163.7957333333343</v>
      </c>
      <c r="O35">
        <v>772292</v>
      </c>
      <c r="P35" s="20">
        <v>44368</v>
      </c>
      <c r="Q35" s="29" t="s">
        <v>161</v>
      </c>
      <c r="R35" s="19"/>
      <c r="S35" s="30"/>
    </row>
    <row r="36" spans="1:19" x14ac:dyDescent="0.25">
      <c r="A36" s="28">
        <v>243</v>
      </c>
      <c r="B36" s="39"/>
      <c r="C36" s="21" t="s">
        <v>66</v>
      </c>
      <c r="D36" s="21" t="s">
        <v>31</v>
      </c>
      <c r="E36" s="21" t="s">
        <v>47</v>
      </c>
      <c r="F36" s="24" t="s">
        <v>140</v>
      </c>
      <c r="G36" s="25">
        <v>44358</v>
      </c>
      <c r="H36" s="25">
        <v>44351</v>
      </c>
      <c r="I36" s="26">
        <v>4310.34</v>
      </c>
      <c r="J36" s="22">
        <f t="shared" si="0"/>
        <v>689.65440000000001</v>
      </c>
      <c r="K36" s="23">
        <f t="shared" si="1"/>
        <v>4999.9944000000005</v>
      </c>
      <c r="L36" s="22">
        <f t="shared" si="2"/>
        <v>459.76960000000003</v>
      </c>
      <c r="M36" s="22">
        <f t="shared" si="3"/>
        <v>431.03400000000005</v>
      </c>
      <c r="N36" s="27">
        <f t="shared" si="4"/>
        <v>4109.1908000000012</v>
      </c>
      <c r="O36">
        <v>772293</v>
      </c>
      <c r="P36" s="20">
        <v>44368</v>
      </c>
      <c r="Q36" s="29" t="s">
        <v>162</v>
      </c>
      <c r="R36" s="19"/>
      <c r="S36" s="30"/>
    </row>
    <row r="37" spans="1:19" x14ac:dyDescent="0.25">
      <c r="A37" s="28">
        <v>244</v>
      </c>
      <c r="B37" s="39"/>
      <c r="C37" s="21" t="s">
        <v>39</v>
      </c>
      <c r="D37" s="21" t="s">
        <v>22</v>
      </c>
      <c r="E37" s="21" t="s">
        <v>47</v>
      </c>
      <c r="F37" s="24" t="s">
        <v>140</v>
      </c>
      <c r="G37" s="25">
        <v>44358</v>
      </c>
      <c r="H37" s="25">
        <v>44351</v>
      </c>
      <c r="I37" s="26">
        <v>4310.3500000000004</v>
      </c>
      <c r="J37" s="22">
        <f t="shared" si="0"/>
        <v>689.65600000000006</v>
      </c>
      <c r="K37" s="23">
        <f t="shared" si="1"/>
        <v>5000.0060000000003</v>
      </c>
      <c r="L37" s="22">
        <f t="shared" si="2"/>
        <v>459.77066666666673</v>
      </c>
      <c r="M37" s="22">
        <f t="shared" si="3"/>
        <v>431.03500000000008</v>
      </c>
      <c r="N37" s="27">
        <f t="shared" si="4"/>
        <v>4109.2003333333341</v>
      </c>
      <c r="O37">
        <v>772294</v>
      </c>
      <c r="P37" s="36"/>
      <c r="Q37" s="29" t="s">
        <v>163</v>
      </c>
      <c r="R37" s="19"/>
      <c r="S37" s="30"/>
    </row>
    <row r="38" spans="1:19" x14ac:dyDescent="0.25">
      <c r="A38" s="28">
        <v>245</v>
      </c>
      <c r="B38" s="39"/>
      <c r="C38" s="21" t="s">
        <v>104</v>
      </c>
      <c r="D38" s="21" t="s">
        <v>34</v>
      </c>
      <c r="E38" s="21" t="s">
        <v>47</v>
      </c>
      <c r="F38" s="24" t="s">
        <v>140</v>
      </c>
      <c r="G38" s="25">
        <v>44358</v>
      </c>
      <c r="H38" s="25">
        <v>44351</v>
      </c>
      <c r="I38" s="26">
        <v>4310.34</v>
      </c>
      <c r="J38" s="22">
        <f t="shared" si="0"/>
        <v>689.65440000000001</v>
      </c>
      <c r="K38" s="23">
        <f t="shared" si="1"/>
        <v>4999.9944000000005</v>
      </c>
      <c r="L38" s="22">
        <f t="shared" si="2"/>
        <v>459.76960000000003</v>
      </c>
      <c r="M38" s="22">
        <f t="shared" si="3"/>
        <v>431.03400000000005</v>
      </c>
      <c r="N38" s="27">
        <f t="shared" si="4"/>
        <v>4109.1908000000012</v>
      </c>
      <c r="O38">
        <v>772295</v>
      </c>
      <c r="P38" s="20">
        <v>44368</v>
      </c>
      <c r="Q38" s="29" t="s">
        <v>164</v>
      </c>
      <c r="R38" s="19"/>
      <c r="S38" s="30"/>
    </row>
    <row r="39" spans="1:19" x14ac:dyDescent="0.25">
      <c r="A39" s="28">
        <v>246</v>
      </c>
      <c r="B39" s="39"/>
      <c r="C39" s="21" t="s">
        <v>42</v>
      </c>
      <c r="D39" s="21" t="s">
        <v>22</v>
      </c>
      <c r="E39" s="21" t="s">
        <v>47</v>
      </c>
      <c r="F39" s="24" t="s">
        <v>140</v>
      </c>
      <c r="G39" s="25">
        <v>44358</v>
      </c>
      <c r="H39" s="25">
        <v>44351</v>
      </c>
      <c r="I39" s="26">
        <v>4310.34</v>
      </c>
      <c r="J39" s="22">
        <f t="shared" si="0"/>
        <v>689.65440000000001</v>
      </c>
      <c r="K39" s="23">
        <f t="shared" si="1"/>
        <v>4999.9944000000005</v>
      </c>
      <c r="L39" s="22">
        <f t="shared" si="2"/>
        <v>459.76960000000003</v>
      </c>
      <c r="M39" s="22">
        <f t="shared" si="3"/>
        <v>431.03400000000005</v>
      </c>
      <c r="N39" s="27">
        <f t="shared" si="4"/>
        <v>4109.1908000000012</v>
      </c>
      <c r="O39">
        <v>772296</v>
      </c>
      <c r="P39" s="20">
        <v>44368</v>
      </c>
      <c r="Q39" s="29" t="s">
        <v>165</v>
      </c>
      <c r="R39" s="19"/>
      <c r="S39" s="30"/>
    </row>
    <row r="40" spans="1:19" x14ac:dyDescent="0.25">
      <c r="A40" s="28">
        <v>247</v>
      </c>
      <c r="B40" s="39"/>
      <c r="C40" s="21" t="s">
        <v>71</v>
      </c>
      <c r="D40" s="21" t="s">
        <v>26</v>
      </c>
      <c r="E40" s="21" t="s">
        <v>47</v>
      </c>
      <c r="F40" s="24" t="s">
        <v>140</v>
      </c>
      <c r="G40" s="25">
        <v>44358</v>
      </c>
      <c r="H40" s="25">
        <v>44351</v>
      </c>
      <c r="I40" s="26">
        <v>5747.13</v>
      </c>
      <c r="J40" s="22">
        <f t="shared" si="0"/>
        <v>919.54079999999999</v>
      </c>
      <c r="K40" s="23">
        <f t="shared" si="1"/>
        <v>6666.6707999999999</v>
      </c>
      <c r="L40" s="22">
        <f t="shared" si="2"/>
        <v>613.02720000000011</v>
      </c>
      <c r="M40" s="22">
        <f t="shared" si="3"/>
        <v>574.71300000000008</v>
      </c>
      <c r="N40" s="27">
        <f t="shared" si="4"/>
        <v>5478.9305999999997</v>
      </c>
      <c r="O40">
        <v>772297</v>
      </c>
      <c r="P40" s="20">
        <v>44368</v>
      </c>
      <c r="Q40" s="29" t="s">
        <v>166</v>
      </c>
      <c r="R40" s="19"/>
      <c r="S40" s="30"/>
    </row>
    <row r="41" spans="1:19" x14ac:dyDescent="0.25">
      <c r="A41" s="28">
        <v>248</v>
      </c>
      <c r="B41" s="39"/>
      <c r="C41" s="21" t="s">
        <v>105</v>
      </c>
      <c r="D41" s="21" t="s">
        <v>22</v>
      </c>
      <c r="E41" s="21" t="s">
        <v>47</v>
      </c>
      <c r="F41" s="24" t="s">
        <v>140</v>
      </c>
      <c r="G41" s="25">
        <v>44358</v>
      </c>
      <c r="H41" s="25">
        <v>44354</v>
      </c>
      <c r="I41" s="26">
        <v>2155.17</v>
      </c>
      <c r="J41" s="22">
        <f t="shared" si="0"/>
        <v>344.8272</v>
      </c>
      <c r="K41" s="23">
        <f t="shared" si="1"/>
        <v>2499.9972000000002</v>
      </c>
      <c r="L41" s="22">
        <f t="shared" si="2"/>
        <v>229.88480000000001</v>
      </c>
      <c r="M41" s="22">
        <f t="shared" si="3"/>
        <v>215.51700000000002</v>
      </c>
      <c r="N41" s="27">
        <f t="shared" si="4"/>
        <v>2054.5954000000006</v>
      </c>
      <c r="O41">
        <v>772298</v>
      </c>
      <c r="P41" s="20">
        <v>44368</v>
      </c>
      <c r="Q41" s="29" t="s">
        <v>167</v>
      </c>
      <c r="R41" s="19"/>
      <c r="S41" s="30"/>
    </row>
    <row r="42" spans="1:19" x14ac:dyDescent="0.25">
      <c r="A42" s="28">
        <v>249</v>
      </c>
      <c r="B42" s="39"/>
      <c r="C42" s="21" t="s">
        <v>43</v>
      </c>
      <c r="D42" s="21" t="s">
        <v>22</v>
      </c>
      <c r="E42" s="21" t="s">
        <v>47</v>
      </c>
      <c r="F42" s="24" t="s">
        <v>140</v>
      </c>
      <c r="G42" s="25">
        <v>44358</v>
      </c>
      <c r="H42" s="25">
        <v>44351</v>
      </c>
      <c r="I42" s="26">
        <v>5387.93</v>
      </c>
      <c r="J42" s="22">
        <f t="shared" si="0"/>
        <v>862.06880000000001</v>
      </c>
      <c r="K42" s="23">
        <f t="shared" si="1"/>
        <v>6249.9988000000003</v>
      </c>
      <c r="L42" s="22">
        <f t="shared" si="2"/>
        <v>574.71253333333345</v>
      </c>
      <c r="M42" s="22">
        <f t="shared" si="3"/>
        <v>538.79300000000001</v>
      </c>
      <c r="N42" s="27">
        <f t="shared" si="4"/>
        <v>5136.4932666666673</v>
      </c>
      <c r="O42">
        <v>772299</v>
      </c>
      <c r="P42" s="20"/>
      <c r="Q42" s="29" t="s">
        <v>168</v>
      </c>
      <c r="R42" s="19"/>
      <c r="S42" s="30"/>
    </row>
    <row r="43" spans="1:19" x14ac:dyDescent="0.25">
      <c r="A43" s="28">
        <v>250</v>
      </c>
      <c r="B43" s="39"/>
      <c r="C43" s="21" t="s">
        <v>106</v>
      </c>
      <c r="D43" s="21" t="s">
        <v>22</v>
      </c>
      <c r="E43" s="21" t="s">
        <v>47</v>
      </c>
      <c r="F43" s="24" t="s">
        <v>140</v>
      </c>
      <c r="G43" s="25">
        <v>44358</v>
      </c>
      <c r="H43" s="25">
        <v>44351</v>
      </c>
      <c r="I43" s="26">
        <v>4310.34</v>
      </c>
      <c r="J43" s="22">
        <f t="shared" si="0"/>
        <v>689.65440000000001</v>
      </c>
      <c r="K43" s="23">
        <f t="shared" si="1"/>
        <v>4999.9944000000005</v>
      </c>
      <c r="L43" s="22">
        <f t="shared" si="2"/>
        <v>459.76960000000003</v>
      </c>
      <c r="M43" s="22">
        <f t="shared" si="3"/>
        <v>431.03400000000005</v>
      </c>
      <c r="N43" s="27">
        <f t="shared" si="4"/>
        <v>4109.1908000000012</v>
      </c>
      <c r="O43">
        <v>772300</v>
      </c>
      <c r="P43" s="20"/>
      <c r="Q43" s="29" t="s">
        <v>169</v>
      </c>
      <c r="R43" s="19"/>
      <c r="S43" s="30"/>
    </row>
    <row r="44" spans="1:19" x14ac:dyDescent="0.25">
      <c r="A44" s="28">
        <v>251</v>
      </c>
      <c r="B44" s="39"/>
      <c r="C44" s="21" t="s">
        <v>73</v>
      </c>
      <c r="D44" s="21" t="s">
        <v>26</v>
      </c>
      <c r="E44" s="21" t="s">
        <v>47</v>
      </c>
      <c r="F44" s="24" t="s">
        <v>140</v>
      </c>
      <c r="G44" s="25">
        <v>44358</v>
      </c>
      <c r="H44" s="25">
        <v>44351</v>
      </c>
      <c r="I44" s="26">
        <v>2500</v>
      </c>
      <c r="J44" s="22">
        <f t="shared" si="0"/>
        <v>400</v>
      </c>
      <c r="K44" s="23">
        <f t="shared" si="1"/>
        <v>2900</v>
      </c>
      <c r="L44" s="22">
        <f t="shared" si="2"/>
        <v>266.66666666666669</v>
      </c>
      <c r="M44" s="22">
        <f t="shared" si="3"/>
        <v>250</v>
      </c>
      <c r="N44" s="27">
        <f t="shared" si="4"/>
        <v>2383.3333333333335</v>
      </c>
      <c r="O44">
        <v>772301</v>
      </c>
      <c r="P44" s="20"/>
      <c r="Q44" s="29" t="s">
        <v>170</v>
      </c>
      <c r="R44" s="19"/>
      <c r="S44" s="30"/>
    </row>
    <row r="45" spans="1:19" x14ac:dyDescent="0.25">
      <c r="A45" s="28">
        <v>252</v>
      </c>
      <c r="B45" s="39"/>
      <c r="C45" s="21" t="s">
        <v>74</v>
      </c>
      <c r="D45" s="21" t="s">
        <v>31</v>
      </c>
      <c r="E45" s="21" t="s">
        <v>47</v>
      </c>
      <c r="F45" s="24" t="s">
        <v>140</v>
      </c>
      <c r="G45" s="25">
        <v>44358</v>
      </c>
      <c r="H45" s="25">
        <v>44351</v>
      </c>
      <c r="I45" s="26">
        <v>4310.34</v>
      </c>
      <c r="J45" s="22">
        <f t="shared" si="0"/>
        <v>689.65440000000001</v>
      </c>
      <c r="K45" s="23">
        <f t="shared" si="1"/>
        <v>4999.9944000000005</v>
      </c>
      <c r="L45" s="22">
        <f t="shared" si="2"/>
        <v>459.76960000000003</v>
      </c>
      <c r="M45" s="22">
        <f t="shared" si="3"/>
        <v>431.03400000000005</v>
      </c>
      <c r="N45" s="27">
        <f t="shared" si="4"/>
        <v>4109.1908000000012</v>
      </c>
      <c r="O45">
        <v>772302</v>
      </c>
      <c r="P45" s="20"/>
      <c r="Q45" s="29" t="s">
        <v>171</v>
      </c>
      <c r="R45" s="19"/>
      <c r="S45" s="30"/>
    </row>
    <row r="46" spans="1:19" x14ac:dyDescent="0.25">
      <c r="A46" s="28">
        <v>253</v>
      </c>
      <c r="B46" s="39"/>
      <c r="C46" s="21" t="s">
        <v>78</v>
      </c>
      <c r="D46" s="21" t="s">
        <v>22</v>
      </c>
      <c r="E46" s="21" t="s">
        <v>47</v>
      </c>
      <c r="F46" s="24" t="s">
        <v>140</v>
      </c>
      <c r="G46" s="25">
        <v>44358</v>
      </c>
      <c r="H46" s="25">
        <v>44354</v>
      </c>
      <c r="I46" s="26">
        <v>19396.55</v>
      </c>
      <c r="J46" s="22">
        <f t="shared" si="0"/>
        <v>3103.4479999999999</v>
      </c>
      <c r="K46" s="23">
        <f t="shared" si="1"/>
        <v>22499.998</v>
      </c>
      <c r="L46" s="22">
        <f t="shared" si="2"/>
        <v>2068.9653333333335</v>
      </c>
      <c r="M46" s="22">
        <f t="shared" si="3"/>
        <v>1939.655</v>
      </c>
      <c r="N46" s="27">
        <f t="shared" si="4"/>
        <v>18491.377666666667</v>
      </c>
      <c r="O46">
        <v>772303</v>
      </c>
      <c r="P46" s="20"/>
      <c r="Q46" s="29" t="s">
        <v>172</v>
      </c>
      <c r="R46" s="19"/>
      <c r="S46" s="30"/>
    </row>
    <row r="47" spans="1:19" x14ac:dyDescent="0.25">
      <c r="A47" s="28">
        <v>254</v>
      </c>
      <c r="B47" s="39"/>
      <c r="C47" s="21" t="s">
        <v>80</v>
      </c>
      <c r="D47" s="21" t="s">
        <v>59</v>
      </c>
      <c r="E47" s="21" t="s">
        <v>47</v>
      </c>
      <c r="F47" s="24" t="s">
        <v>140</v>
      </c>
      <c r="G47" s="25">
        <v>44358</v>
      </c>
      <c r="H47" s="25">
        <v>44351</v>
      </c>
      <c r="I47" s="26">
        <v>4780.17</v>
      </c>
      <c r="J47" s="22">
        <f t="shared" si="0"/>
        <v>764.82720000000006</v>
      </c>
      <c r="K47" s="23">
        <f t="shared" si="1"/>
        <v>5544.9971999999998</v>
      </c>
      <c r="L47" s="22">
        <f t="shared" si="2"/>
        <v>509.88480000000004</v>
      </c>
      <c r="M47" s="22">
        <f t="shared" si="3"/>
        <v>478.01700000000005</v>
      </c>
      <c r="N47" s="27">
        <f t="shared" si="4"/>
        <v>4557.0954000000002</v>
      </c>
      <c r="O47">
        <v>772304</v>
      </c>
      <c r="P47" s="20"/>
      <c r="Q47" s="29" t="s">
        <v>173</v>
      </c>
      <c r="R47" s="19"/>
      <c r="S47" s="30"/>
    </row>
    <row r="48" spans="1:19" x14ac:dyDescent="0.25">
      <c r="A48" s="28">
        <v>255</v>
      </c>
      <c r="B48" s="39"/>
      <c r="C48" s="21" t="s">
        <v>82</v>
      </c>
      <c r="D48" s="21" t="s">
        <v>59</v>
      </c>
      <c r="E48" s="21" t="s">
        <v>47</v>
      </c>
      <c r="F48" s="24" t="s">
        <v>140</v>
      </c>
      <c r="G48" s="25">
        <v>44358</v>
      </c>
      <c r="H48" s="25">
        <v>44351</v>
      </c>
      <c r="I48" s="26">
        <v>4547.41</v>
      </c>
      <c r="J48" s="22">
        <f t="shared" si="0"/>
        <v>727.5856</v>
      </c>
      <c r="K48" s="23">
        <f t="shared" si="1"/>
        <v>5274.9956000000002</v>
      </c>
      <c r="L48" s="22">
        <f t="shared" si="2"/>
        <v>485.05706666666669</v>
      </c>
      <c r="M48" s="22">
        <f t="shared" si="3"/>
        <v>454.74099999999999</v>
      </c>
      <c r="N48" s="27">
        <f t="shared" si="4"/>
        <v>4335.1975333333339</v>
      </c>
      <c r="O48">
        <v>772305</v>
      </c>
      <c r="P48" s="20"/>
      <c r="Q48" s="29" t="s">
        <v>174</v>
      </c>
      <c r="R48" s="19"/>
      <c r="S48" s="30"/>
    </row>
    <row r="49" spans="1:19" x14ac:dyDescent="0.25">
      <c r="A49" s="28">
        <v>256</v>
      </c>
      <c r="B49" s="39"/>
      <c r="C49" s="21" t="s">
        <v>113</v>
      </c>
      <c r="D49" s="21" t="s">
        <v>55</v>
      </c>
      <c r="E49" s="21" t="s">
        <v>47</v>
      </c>
      <c r="F49" s="24" t="s">
        <v>140</v>
      </c>
      <c r="G49" s="25">
        <v>44358</v>
      </c>
      <c r="H49" s="25">
        <v>44351</v>
      </c>
      <c r="I49" s="26">
        <v>3577.59</v>
      </c>
      <c r="J49" s="22">
        <f t="shared" si="0"/>
        <v>572.4144</v>
      </c>
      <c r="K49" s="23">
        <f t="shared" si="1"/>
        <v>4150.0043999999998</v>
      </c>
      <c r="L49" s="22">
        <f t="shared" si="2"/>
        <v>381.60960000000006</v>
      </c>
      <c r="M49" s="22">
        <f t="shared" si="3"/>
        <v>357.75900000000001</v>
      </c>
      <c r="N49" s="27">
        <f t="shared" si="4"/>
        <v>3410.6357999999996</v>
      </c>
      <c r="O49">
        <v>772306</v>
      </c>
      <c r="P49" s="20"/>
      <c r="Q49" s="29" t="s">
        <v>175</v>
      </c>
      <c r="R49" s="19"/>
      <c r="S49" s="30"/>
    </row>
    <row r="50" spans="1:19" x14ac:dyDescent="0.25">
      <c r="A50" s="28">
        <v>257</v>
      </c>
      <c r="B50" s="39"/>
      <c r="C50" s="21" t="s">
        <v>109</v>
      </c>
      <c r="D50" s="21" t="s">
        <v>26</v>
      </c>
      <c r="E50" s="21" t="s">
        <v>47</v>
      </c>
      <c r="F50" s="24" t="s">
        <v>140</v>
      </c>
      <c r="G50" s="25">
        <v>44358</v>
      </c>
      <c r="H50" s="25">
        <v>44351</v>
      </c>
      <c r="I50" s="26">
        <v>2155.17</v>
      </c>
      <c r="J50" s="22">
        <f t="shared" si="0"/>
        <v>344.8272</v>
      </c>
      <c r="K50" s="23">
        <f t="shared" si="1"/>
        <v>2499.9972000000002</v>
      </c>
      <c r="L50" s="22">
        <f t="shared" si="2"/>
        <v>229.88480000000001</v>
      </c>
      <c r="M50" s="22">
        <f t="shared" si="3"/>
        <v>215.51700000000002</v>
      </c>
      <c r="N50" s="27">
        <f t="shared" si="4"/>
        <v>2054.5954000000006</v>
      </c>
      <c r="O50">
        <v>772307</v>
      </c>
      <c r="P50" s="20"/>
      <c r="Q50" s="29" t="s">
        <v>176</v>
      </c>
      <c r="R50" s="19"/>
      <c r="S50" s="30"/>
    </row>
    <row r="51" spans="1:19" x14ac:dyDescent="0.25">
      <c r="A51" s="28">
        <v>258</v>
      </c>
      <c r="B51" s="39"/>
      <c r="C51" s="21" t="s">
        <v>84</v>
      </c>
      <c r="D51" s="21" t="s">
        <v>34</v>
      </c>
      <c r="E51" s="21" t="s">
        <v>47</v>
      </c>
      <c r="F51" s="24" t="s">
        <v>140</v>
      </c>
      <c r="G51" s="25">
        <v>44358</v>
      </c>
      <c r="H51" s="25">
        <v>44351</v>
      </c>
      <c r="I51" s="26">
        <v>4310.34</v>
      </c>
      <c r="J51" s="22">
        <f t="shared" si="0"/>
        <v>689.65440000000001</v>
      </c>
      <c r="K51" s="23">
        <f t="shared" si="1"/>
        <v>4999.9944000000005</v>
      </c>
      <c r="L51" s="22">
        <f t="shared" si="2"/>
        <v>459.76960000000003</v>
      </c>
      <c r="M51" s="22">
        <f t="shared" si="3"/>
        <v>431.03400000000005</v>
      </c>
      <c r="N51" s="27">
        <f t="shared" si="4"/>
        <v>4109.1908000000012</v>
      </c>
      <c r="O51">
        <v>772308</v>
      </c>
      <c r="P51" s="20"/>
      <c r="Q51" s="29" t="s">
        <v>177</v>
      </c>
      <c r="R51" s="19"/>
      <c r="S51" s="30"/>
    </row>
    <row r="52" spans="1:19" x14ac:dyDescent="0.25">
      <c r="A52" s="28">
        <v>259</v>
      </c>
      <c r="B52" s="39"/>
      <c r="C52" s="21" t="s">
        <v>21</v>
      </c>
      <c r="D52" s="21" t="s">
        <v>22</v>
      </c>
      <c r="E52" s="21" t="s">
        <v>47</v>
      </c>
      <c r="F52" s="24" t="s">
        <v>178</v>
      </c>
      <c r="G52" s="25">
        <v>44361</v>
      </c>
      <c r="H52" s="25">
        <v>44354</v>
      </c>
      <c r="I52" s="26">
        <v>3232.77</v>
      </c>
      <c r="J52" s="22">
        <f t="shared" ref="J52:J115" si="5">I52*0.16</f>
        <v>517.2432</v>
      </c>
      <c r="K52" s="23">
        <f t="shared" ref="K52:K115" si="6">I52+J52</f>
        <v>3750.0131999999999</v>
      </c>
      <c r="L52" s="22">
        <f t="shared" ref="L52:L115" si="7">I52*(0.16/3*2)</f>
        <v>344.8288</v>
      </c>
      <c r="M52" s="22">
        <f t="shared" ref="M52:M115" si="8">I52*0.1</f>
        <v>323.27700000000004</v>
      </c>
      <c r="N52" s="27">
        <f t="shared" ref="N52:N115" si="9">K52-L52-M52</f>
        <v>3081.9074000000001</v>
      </c>
      <c r="O52">
        <v>772309</v>
      </c>
      <c r="P52" s="20"/>
      <c r="Q52" s="29" t="s">
        <v>179</v>
      </c>
      <c r="R52" s="19"/>
      <c r="S52" s="30"/>
    </row>
    <row r="53" spans="1:19" x14ac:dyDescent="0.25">
      <c r="A53" s="28">
        <v>260</v>
      </c>
      <c r="B53" s="39"/>
      <c r="C53" s="21" t="s">
        <v>50</v>
      </c>
      <c r="D53" s="21" t="s">
        <v>22</v>
      </c>
      <c r="E53" s="21" t="s">
        <v>47</v>
      </c>
      <c r="F53" s="24" t="s">
        <v>178</v>
      </c>
      <c r="G53" s="25">
        <v>44361</v>
      </c>
      <c r="H53" s="25">
        <v>44355</v>
      </c>
      <c r="I53" s="26">
        <v>4310.34</v>
      </c>
      <c r="J53" s="22">
        <f t="shared" si="5"/>
        <v>689.65440000000001</v>
      </c>
      <c r="K53" s="23">
        <f t="shared" si="6"/>
        <v>4999.9944000000005</v>
      </c>
      <c r="L53" s="22">
        <f t="shared" si="7"/>
        <v>459.76960000000003</v>
      </c>
      <c r="M53" s="22">
        <f t="shared" si="8"/>
        <v>431.03400000000005</v>
      </c>
      <c r="N53" s="27">
        <f t="shared" si="9"/>
        <v>4109.1908000000012</v>
      </c>
      <c r="O53">
        <v>772310</v>
      </c>
      <c r="P53" s="20"/>
      <c r="Q53" s="29" t="s">
        <v>180</v>
      </c>
      <c r="R53" s="19"/>
      <c r="S53" s="30"/>
    </row>
    <row r="54" spans="1:19" x14ac:dyDescent="0.25">
      <c r="A54" s="28">
        <v>261</v>
      </c>
      <c r="B54" s="39"/>
      <c r="C54" s="21" t="s">
        <v>115</v>
      </c>
      <c r="D54" s="21" t="s">
        <v>29</v>
      </c>
      <c r="E54" s="21" t="s">
        <v>47</v>
      </c>
      <c r="F54" s="24" t="s">
        <v>178</v>
      </c>
      <c r="G54" s="25">
        <v>44361</v>
      </c>
      <c r="H54" s="25">
        <v>44355</v>
      </c>
      <c r="I54" s="26">
        <v>5747.12</v>
      </c>
      <c r="J54" s="22">
        <f t="shared" si="5"/>
        <v>919.53920000000005</v>
      </c>
      <c r="K54" s="23">
        <f t="shared" si="6"/>
        <v>6666.6592000000001</v>
      </c>
      <c r="L54" s="22">
        <f t="shared" si="7"/>
        <v>613.02613333333341</v>
      </c>
      <c r="M54" s="22">
        <f t="shared" si="8"/>
        <v>574.71199999999999</v>
      </c>
      <c r="N54" s="27">
        <f t="shared" si="9"/>
        <v>5478.9210666666659</v>
      </c>
      <c r="O54">
        <v>772311</v>
      </c>
      <c r="P54" s="20"/>
      <c r="Q54" s="29" t="s">
        <v>181</v>
      </c>
      <c r="R54" s="19"/>
      <c r="S54" s="30"/>
    </row>
    <row r="55" spans="1:19" x14ac:dyDescent="0.25">
      <c r="A55" s="28">
        <v>262</v>
      </c>
      <c r="B55" s="39"/>
      <c r="C55" s="21" t="s">
        <v>24</v>
      </c>
      <c r="D55" s="21" t="s">
        <v>22</v>
      </c>
      <c r="E55" s="21" t="s">
        <v>47</v>
      </c>
      <c r="F55" s="24" t="s">
        <v>178</v>
      </c>
      <c r="G55" s="25">
        <v>44361</v>
      </c>
      <c r="H55" s="25">
        <v>44355</v>
      </c>
      <c r="I55" s="26">
        <v>4310.34</v>
      </c>
      <c r="J55" s="22">
        <f t="shared" si="5"/>
        <v>689.65440000000001</v>
      </c>
      <c r="K55" s="23">
        <f t="shared" si="6"/>
        <v>4999.9944000000005</v>
      </c>
      <c r="L55" s="22">
        <f t="shared" si="7"/>
        <v>459.76960000000003</v>
      </c>
      <c r="M55" s="22">
        <f t="shared" si="8"/>
        <v>431.03400000000005</v>
      </c>
      <c r="N55" s="27">
        <f t="shared" si="9"/>
        <v>4109.1908000000012</v>
      </c>
      <c r="O55">
        <v>772312</v>
      </c>
      <c r="P55" s="20"/>
      <c r="Q55" s="29" t="s">
        <v>182</v>
      </c>
      <c r="R55" s="19"/>
      <c r="S55" s="30"/>
    </row>
    <row r="56" spans="1:19" x14ac:dyDescent="0.25">
      <c r="A56" s="28">
        <v>263</v>
      </c>
      <c r="B56" s="39"/>
      <c r="C56" s="21" t="s">
        <v>52</v>
      </c>
      <c r="D56" s="21" t="s">
        <v>46</v>
      </c>
      <c r="E56" s="21" t="s">
        <v>47</v>
      </c>
      <c r="F56" s="24" t="s">
        <v>178</v>
      </c>
      <c r="G56" s="25">
        <v>44361</v>
      </c>
      <c r="H56" s="25">
        <v>44356</v>
      </c>
      <c r="I56" s="26">
        <v>4310.34</v>
      </c>
      <c r="J56" s="22">
        <f t="shared" si="5"/>
        <v>689.65440000000001</v>
      </c>
      <c r="K56" s="23">
        <f t="shared" si="6"/>
        <v>4999.9944000000005</v>
      </c>
      <c r="L56" s="22">
        <f t="shared" si="7"/>
        <v>459.76960000000003</v>
      </c>
      <c r="M56" s="22">
        <f t="shared" si="8"/>
        <v>431.03400000000005</v>
      </c>
      <c r="N56" s="27">
        <f t="shared" si="9"/>
        <v>4109.1908000000012</v>
      </c>
      <c r="O56">
        <v>772313</v>
      </c>
      <c r="P56" s="20"/>
      <c r="Q56" s="29" t="s">
        <v>183</v>
      </c>
      <c r="R56" s="19"/>
      <c r="S56" s="30"/>
    </row>
    <row r="57" spans="1:19" x14ac:dyDescent="0.25">
      <c r="A57" s="28">
        <v>264</v>
      </c>
      <c r="B57" s="39"/>
      <c r="C57" s="21" t="s">
        <v>96</v>
      </c>
      <c r="D57" s="21" t="s">
        <v>22</v>
      </c>
      <c r="E57" s="21" t="s">
        <v>47</v>
      </c>
      <c r="F57" s="24" t="s">
        <v>178</v>
      </c>
      <c r="G57" s="25">
        <v>44361</v>
      </c>
      <c r="H57" s="25">
        <v>44357</v>
      </c>
      <c r="I57" s="26">
        <v>4310.34</v>
      </c>
      <c r="J57" s="22">
        <f t="shared" si="5"/>
        <v>689.65440000000001</v>
      </c>
      <c r="K57" s="23">
        <f t="shared" si="6"/>
        <v>4999.9944000000005</v>
      </c>
      <c r="L57" s="22">
        <f t="shared" si="7"/>
        <v>459.76960000000003</v>
      </c>
      <c r="M57" s="22">
        <f t="shared" si="8"/>
        <v>431.03400000000005</v>
      </c>
      <c r="N57" s="27">
        <f t="shared" si="9"/>
        <v>4109.1908000000012</v>
      </c>
      <c r="O57">
        <v>772314</v>
      </c>
      <c r="P57" s="20"/>
      <c r="Q57" s="29" t="s">
        <v>184</v>
      </c>
      <c r="R57" s="19"/>
      <c r="S57" s="30"/>
    </row>
    <row r="58" spans="1:19" x14ac:dyDescent="0.25">
      <c r="A58" s="28">
        <v>265</v>
      </c>
      <c r="B58" s="39"/>
      <c r="C58" s="21" t="s">
        <v>58</v>
      </c>
      <c r="D58" s="21" t="s">
        <v>59</v>
      </c>
      <c r="E58" s="21" t="s">
        <v>47</v>
      </c>
      <c r="F58" s="24" t="s">
        <v>178</v>
      </c>
      <c r="G58" s="25">
        <v>44361</v>
      </c>
      <c r="H58" s="25">
        <v>44351</v>
      </c>
      <c r="I58" s="26">
        <v>4780.17</v>
      </c>
      <c r="J58" s="22">
        <f t="shared" si="5"/>
        <v>764.82720000000006</v>
      </c>
      <c r="K58" s="23">
        <f t="shared" si="6"/>
        <v>5544.9971999999998</v>
      </c>
      <c r="L58" s="22">
        <f t="shared" si="7"/>
        <v>509.88480000000004</v>
      </c>
      <c r="M58" s="22">
        <f t="shared" si="8"/>
        <v>478.01700000000005</v>
      </c>
      <c r="N58" s="27">
        <f t="shared" si="9"/>
        <v>4557.0954000000002</v>
      </c>
      <c r="O58">
        <v>772315</v>
      </c>
      <c r="P58" s="20"/>
      <c r="Q58" s="29" t="s">
        <v>185</v>
      </c>
      <c r="R58" s="19"/>
      <c r="S58" s="30"/>
    </row>
    <row r="59" spans="1:19" x14ac:dyDescent="0.25">
      <c r="A59" s="28">
        <v>266</v>
      </c>
      <c r="B59" s="39"/>
      <c r="C59" s="21" t="s">
        <v>99</v>
      </c>
      <c r="D59" s="21" t="s">
        <v>55</v>
      </c>
      <c r="E59" s="21" t="s">
        <v>47</v>
      </c>
      <c r="F59" s="24" t="s">
        <v>178</v>
      </c>
      <c r="G59" s="25">
        <v>44361</v>
      </c>
      <c r="H59" s="25">
        <v>44355</v>
      </c>
      <c r="I59" s="26">
        <v>8620.69</v>
      </c>
      <c r="J59" s="22">
        <f t="shared" si="5"/>
        <v>1379.3104000000001</v>
      </c>
      <c r="K59" s="23">
        <f t="shared" si="6"/>
        <v>10000.000400000001</v>
      </c>
      <c r="L59" s="22">
        <f t="shared" si="7"/>
        <v>919.54026666666675</v>
      </c>
      <c r="M59" s="22">
        <f t="shared" si="8"/>
        <v>862.06900000000007</v>
      </c>
      <c r="N59" s="27">
        <f t="shared" si="9"/>
        <v>8218.3911333333344</v>
      </c>
      <c r="O59">
        <v>772316</v>
      </c>
      <c r="P59" s="20"/>
      <c r="Q59" s="29" t="s">
        <v>186</v>
      </c>
      <c r="R59" s="19"/>
      <c r="S59" s="30"/>
    </row>
    <row r="60" spans="1:19" x14ac:dyDescent="0.25">
      <c r="A60" s="28">
        <v>267</v>
      </c>
      <c r="B60" s="39"/>
      <c r="C60" s="21" t="s">
        <v>60</v>
      </c>
      <c r="D60" s="21" t="s">
        <v>31</v>
      </c>
      <c r="E60" s="21" t="s">
        <v>47</v>
      </c>
      <c r="F60" s="24" t="s">
        <v>178</v>
      </c>
      <c r="G60" s="25">
        <v>44361</v>
      </c>
      <c r="H60" s="25">
        <v>44354</v>
      </c>
      <c r="I60" s="26">
        <v>4310.34</v>
      </c>
      <c r="J60" s="22">
        <f t="shared" si="5"/>
        <v>689.65440000000001</v>
      </c>
      <c r="K60" s="23">
        <f t="shared" si="6"/>
        <v>4999.9944000000005</v>
      </c>
      <c r="L60" s="22">
        <f t="shared" si="7"/>
        <v>459.76960000000003</v>
      </c>
      <c r="M60" s="22">
        <f t="shared" si="8"/>
        <v>431.03400000000005</v>
      </c>
      <c r="N60" s="27">
        <f t="shared" si="9"/>
        <v>4109.1908000000012</v>
      </c>
      <c r="O60">
        <v>772317</v>
      </c>
      <c r="P60" s="20"/>
      <c r="Q60" s="29" t="s">
        <v>187</v>
      </c>
      <c r="R60" s="19"/>
      <c r="S60" s="30"/>
    </row>
    <row r="61" spans="1:19" x14ac:dyDescent="0.25">
      <c r="A61" s="28">
        <v>268</v>
      </c>
      <c r="B61" s="39"/>
      <c r="C61" s="21" t="s">
        <v>188</v>
      </c>
      <c r="D61" s="21" t="s">
        <v>34</v>
      </c>
      <c r="E61" s="21" t="s">
        <v>47</v>
      </c>
      <c r="F61" s="24" t="s">
        <v>178</v>
      </c>
      <c r="G61" s="25">
        <v>44361</v>
      </c>
      <c r="H61" s="25">
        <v>44351</v>
      </c>
      <c r="I61" s="26">
        <v>8620.69</v>
      </c>
      <c r="J61" s="22">
        <f t="shared" si="5"/>
        <v>1379.3104000000001</v>
      </c>
      <c r="K61" s="23">
        <f t="shared" si="6"/>
        <v>10000.000400000001</v>
      </c>
      <c r="L61" s="22">
        <f t="shared" si="7"/>
        <v>919.54026666666675</v>
      </c>
      <c r="M61" s="22">
        <f t="shared" si="8"/>
        <v>862.06900000000007</v>
      </c>
      <c r="N61" s="27">
        <f t="shared" si="9"/>
        <v>8218.3911333333344</v>
      </c>
      <c r="O61">
        <v>772337</v>
      </c>
      <c r="P61" s="20"/>
      <c r="Q61" s="29" t="s">
        <v>189</v>
      </c>
      <c r="R61" s="19"/>
      <c r="S61" s="30"/>
    </row>
    <row r="62" spans="1:19" x14ac:dyDescent="0.25">
      <c r="A62" s="28">
        <v>269</v>
      </c>
      <c r="B62" s="39"/>
      <c r="C62" s="21" t="s">
        <v>62</v>
      </c>
      <c r="D62" s="21" t="s">
        <v>59</v>
      </c>
      <c r="E62" s="21" t="s">
        <v>47</v>
      </c>
      <c r="F62" s="24" t="s">
        <v>178</v>
      </c>
      <c r="G62" s="25">
        <v>44361</v>
      </c>
      <c r="H62" s="25">
        <v>44356</v>
      </c>
      <c r="I62" s="26">
        <v>4310.34</v>
      </c>
      <c r="J62" s="22">
        <f t="shared" si="5"/>
        <v>689.65440000000001</v>
      </c>
      <c r="K62" s="23">
        <f t="shared" si="6"/>
        <v>4999.9944000000005</v>
      </c>
      <c r="L62" s="22">
        <f t="shared" si="7"/>
        <v>459.76960000000003</v>
      </c>
      <c r="M62" s="22">
        <f t="shared" si="8"/>
        <v>431.03400000000005</v>
      </c>
      <c r="N62" s="27">
        <f t="shared" si="9"/>
        <v>4109.1908000000012</v>
      </c>
      <c r="O62">
        <v>772318</v>
      </c>
      <c r="P62" s="20"/>
      <c r="Q62" s="29" t="s">
        <v>190</v>
      </c>
      <c r="R62" s="19"/>
      <c r="S62" s="30"/>
    </row>
    <row r="63" spans="1:19" x14ac:dyDescent="0.25">
      <c r="A63" s="28">
        <v>270</v>
      </c>
      <c r="B63" s="39"/>
      <c r="C63" s="21" t="s">
        <v>91</v>
      </c>
      <c r="D63" s="21" t="s">
        <v>59</v>
      </c>
      <c r="E63" s="21" t="s">
        <v>47</v>
      </c>
      <c r="F63" s="24" t="s">
        <v>178</v>
      </c>
      <c r="G63" s="25">
        <v>44361</v>
      </c>
      <c r="H63" s="25">
        <v>44354</v>
      </c>
      <c r="I63" s="26">
        <v>1060.3399999999999</v>
      </c>
      <c r="J63" s="22">
        <f t="shared" si="5"/>
        <v>169.65439999999998</v>
      </c>
      <c r="K63" s="23">
        <f t="shared" si="6"/>
        <v>1229.9943999999998</v>
      </c>
      <c r="L63" s="22">
        <f t="shared" si="7"/>
        <v>113.10293333333333</v>
      </c>
      <c r="M63" s="22">
        <f t="shared" si="8"/>
        <v>106.03399999999999</v>
      </c>
      <c r="N63" s="27">
        <f t="shared" si="9"/>
        <v>1010.8574666666665</v>
      </c>
      <c r="O63">
        <v>772319</v>
      </c>
      <c r="P63" s="20"/>
      <c r="Q63" s="29" t="s">
        <v>191</v>
      </c>
      <c r="R63" s="19"/>
      <c r="S63" s="30"/>
    </row>
    <row r="64" spans="1:19" x14ac:dyDescent="0.25">
      <c r="A64" s="28">
        <v>271</v>
      </c>
      <c r="B64" s="39"/>
      <c r="C64" s="21" t="s">
        <v>138</v>
      </c>
      <c r="D64" s="21" t="s">
        <v>59</v>
      </c>
      <c r="E64" s="21" t="s">
        <v>47</v>
      </c>
      <c r="F64" s="24" t="s">
        <v>178</v>
      </c>
      <c r="G64" s="25">
        <v>44361</v>
      </c>
      <c r="H64" s="25">
        <v>44357</v>
      </c>
      <c r="I64" s="26">
        <v>8620.69</v>
      </c>
      <c r="J64" s="22">
        <f t="shared" si="5"/>
        <v>1379.3104000000001</v>
      </c>
      <c r="K64" s="23">
        <f t="shared" si="6"/>
        <v>10000.000400000001</v>
      </c>
      <c r="L64" s="22">
        <f t="shared" si="7"/>
        <v>919.54026666666675</v>
      </c>
      <c r="M64" s="22">
        <f t="shared" si="8"/>
        <v>862.06900000000007</v>
      </c>
      <c r="N64" s="27">
        <f t="shared" si="9"/>
        <v>8218.3911333333344</v>
      </c>
      <c r="O64">
        <v>772320</v>
      </c>
      <c r="P64" s="20"/>
      <c r="Q64" s="29" t="s">
        <v>192</v>
      </c>
      <c r="R64" s="19"/>
      <c r="S64" s="30"/>
    </row>
    <row r="65" spans="1:19" x14ac:dyDescent="0.25">
      <c r="A65" s="28">
        <v>272</v>
      </c>
      <c r="B65" s="39"/>
      <c r="C65" s="21" t="s">
        <v>193</v>
      </c>
      <c r="D65" s="21" t="s">
        <v>26</v>
      </c>
      <c r="E65" s="21" t="s">
        <v>47</v>
      </c>
      <c r="F65" s="24" t="s">
        <v>178</v>
      </c>
      <c r="G65" s="25">
        <v>44361</v>
      </c>
      <c r="H65" s="25">
        <v>44354</v>
      </c>
      <c r="I65" s="26">
        <v>8620.69</v>
      </c>
      <c r="J65" s="22">
        <f t="shared" si="5"/>
        <v>1379.3104000000001</v>
      </c>
      <c r="K65" s="23">
        <f t="shared" si="6"/>
        <v>10000.000400000001</v>
      </c>
      <c r="L65" s="22">
        <f t="shared" si="7"/>
        <v>919.54026666666675</v>
      </c>
      <c r="M65" s="22">
        <f t="shared" si="8"/>
        <v>862.06900000000007</v>
      </c>
      <c r="N65" s="27">
        <f t="shared" si="9"/>
        <v>8218.3911333333344</v>
      </c>
      <c r="O65">
        <v>772321</v>
      </c>
      <c r="P65" s="20"/>
      <c r="Q65" s="29" t="s">
        <v>194</v>
      </c>
      <c r="R65" s="19"/>
      <c r="S65" s="30"/>
    </row>
    <row r="66" spans="1:19" x14ac:dyDescent="0.25">
      <c r="A66" s="28">
        <v>273</v>
      </c>
      <c r="B66" s="39"/>
      <c r="C66" s="21" t="s">
        <v>37</v>
      </c>
      <c r="D66" s="21" t="s">
        <v>31</v>
      </c>
      <c r="E66" s="21" t="s">
        <v>47</v>
      </c>
      <c r="F66" s="24" t="s">
        <v>178</v>
      </c>
      <c r="G66" s="25">
        <v>44361</v>
      </c>
      <c r="H66" s="25">
        <v>44351</v>
      </c>
      <c r="I66" s="26">
        <v>4310.34</v>
      </c>
      <c r="J66" s="22">
        <f t="shared" si="5"/>
        <v>689.65440000000001</v>
      </c>
      <c r="K66" s="23">
        <f t="shared" si="6"/>
        <v>4999.9944000000005</v>
      </c>
      <c r="L66" s="22">
        <f t="shared" si="7"/>
        <v>459.76960000000003</v>
      </c>
      <c r="M66" s="22">
        <f t="shared" si="8"/>
        <v>431.03400000000005</v>
      </c>
      <c r="N66" s="27">
        <f t="shared" si="9"/>
        <v>4109.1908000000012</v>
      </c>
      <c r="O66">
        <v>772322</v>
      </c>
      <c r="P66" s="20"/>
      <c r="Q66" s="29" t="s">
        <v>195</v>
      </c>
      <c r="R66" s="19"/>
      <c r="S66" s="30"/>
    </row>
    <row r="67" spans="1:19" x14ac:dyDescent="0.25">
      <c r="A67" s="28">
        <v>274</v>
      </c>
      <c r="B67" s="39"/>
      <c r="C67" s="21" t="s">
        <v>100</v>
      </c>
      <c r="D67" s="21" t="s">
        <v>55</v>
      </c>
      <c r="E67" s="21" t="s">
        <v>47</v>
      </c>
      <c r="F67" s="24" t="s">
        <v>178</v>
      </c>
      <c r="G67" s="25">
        <v>44361</v>
      </c>
      <c r="H67" s="25">
        <v>44354</v>
      </c>
      <c r="I67" s="26">
        <v>4310.3500000000004</v>
      </c>
      <c r="J67" s="22">
        <f t="shared" si="5"/>
        <v>689.65600000000006</v>
      </c>
      <c r="K67" s="23">
        <f t="shared" si="6"/>
        <v>5000.0060000000003</v>
      </c>
      <c r="L67" s="22">
        <f t="shared" si="7"/>
        <v>459.77066666666673</v>
      </c>
      <c r="M67" s="22">
        <f t="shared" si="8"/>
        <v>431.03500000000008</v>
      </c>
      <c r="N67" s="27">
        <f t="shared" si="9"/>
        <v>4109.2003333333341</v>
      </c>
      <c r="O67">
        <v>772323</v>
      </c>
      <c r="P67" s="20"/>
      <c r="Q67" s="29" t="s">
        <v>196</v>
      </c>
      <c r="R67" s="19"/>
      <c r="S67" s="30"/>
    </row>
    <row r="68" spans="1:19" x14ac:dyDescent="0.25">
      <c r="A68" s="28">
        <v>275</v>
      </c>
      <c r="B68" s="39"/>
      <c r="C68" s="21" t="s">
        <v>40</v>
      </c>
      <c r="D68" s="21" t="s">
        <v>34</v>
      </c>
      <c r="E68" s="21" t="s">
        <v>47</v>
      </c>
      <c r="F68" s="24" t="s">
        <v>178</v>
      </c>
      <c r="G68" s="25">
        <v>44361</v>
      </c>
      <c r="H68" s="25">
        <v>44354</v>
      </c>
      <c r="I68" s="26">
        <v>4310.34</v>
      </c>
      <c r="J68" s="22">
        <f t="shared" si="5"/>
        <v>689.65440000000001</v>
      </c>
      <c r="K68" s="23">
        <f t="shared" si="6"/>
        <v>4999.9944000000005</v>
      </c>
      <c r="L68" s="22">
        <f t="shared" si="7"/>
        <v>459.76960000000003</v>
      </c>
      <c r="M68" s="22">
        <f t="shared" si="8"/>
        <v>431.03400000000005</v>
      </c>
      <c r="N68" s="27">
        <f t="shared" si="9"/>
        <v>4109.1908000000012</v>
      </c>
      <c r="O68">
        <v>772324</v>
      </c>
      <c r="P68" s="20"/>
      <c r="Q68" s="29" t="s">
        <v>197</v>
      </c>
      <c r="R68" s="19"/>
      <c r="S68" s="30"/>
    </row>
    <row r="69" spans="1:19" x14ac:dyDescent="0.25">
      <c r="A69" s="28">
        <v>276</v>
      </c>
      <c r="B69" s="39"/>
      <c r="C69" s="21" t="s">
        <v>68</v>
      </c>
      <c r="D69" s="21" t="s">
        <v>69</v>
      </c>
      <c r="E69" s="21" t="s">
        <v>47</v>
      </c>
      <c r="F69" s="24" t="s">
        <v>178</v>
      </c>
      <c r="G69" s="25">
        <v>44361</v>
      </c>
      <c r="H69" s="25">
        <v>44355</v>
      </c>
      <c r="I69" s="26">
        <v>1077.5899999999999</v>
      </c>
      <c r="J69" s="22">
        <f t="shared" si="5"/>
        <v>172.4144</v>
      </c>
      <c r="K69" s="23">
        <f t="shared" si="6"/>
        <v>1250.0043999999998</v>
      </c>
      <c r="L69" s="22">
        <f t="shared" si="7"/>
        <v>114.94293333333333</v>
      </c>
      <c r="M69" s="22">
        <f t="shared" si="8"/>
        <v>107.759</v>
      </c>
      <c r="N69" s="27">
        <f t="shared" si="9"/>
        <v>1027.3024666666665</v>
      </c>
      <c r="O69">
        <v>772325</v>
      </c>
      <c r="P69" s="20"/>
      <c r="Q69" s="29" t="s">
        <v>198</v>
      </c>
      <c r="R69" s="19"/>
      <c r="S69" s="30"/>
    </row>
    <row r="70" spans="1:19" x14ac:dyDescent="0.25">
      <c r="A70" s="28">
        <v>277</v>
      </c>
      <c r="B70" s="39"/>
      <c r="C70" s="21" t="s">
        <v>70</v>
      </c>
      <c r="D70" s="21" t="s">
        <v>34</v>
      </c>
      <c r="E70" s="21" t="s">
        <v>47</v>
      </c>
      <c r="F70" s="24" t="s">
        <v>178</v>
      </c>
      <c r="G70" s="25">
        <v>44361</v>
      </c>
      <c r="H70" s="25">
        <v>44356</v>
      </c>
      <c r="I70" s="26">
        <v>8620.69</v>
      </c>
      <c r="J70" s="22">
        <f t="shared" si="5"/>
        <v>1379.3104000000001</v>
      </c>
      <c r="K70" s="23">
        <f t="shared" si="6"/>
        <v>10000.000400000001</v>
      </c>
      <c r="L70" s="22">
        <f t="shared" si="7"/>
        <v>919.54026666666675</v>
      </c>
      <c r="M70" s="22">
        <f t="shared" si="8"/>
        <v>862.06900000000007</v>
      </c>
      <c r="N70" s="27">
        <f t="shared" si="9"/>
        <v>8218.3911333333344</v>
      </c>
      <c r="O70">
        <v>772326</v>
      </c>
      <c r="P70" s="20"/>
      <c r="Q70" s="29" t="s">
        <v>199</v>
      </c>
      <c r="R70" s="19"/>
      <c r="S70" s="30"/>
    </row>
    <row r="71" spans="1:19" x14ac:dyDescent="0.25">
      <c r="A71" s="28">
        <v>278</v>
      </c>
      <c r="B71" s="39"/>
      <c r="C71" s="21" t="s">
        <v>93</v>
      </c>
      <c r="D71" s="21" t="s">
        <v>26</v>
      </c>
      <c r="E71" s="21" t="s">
        <v>47</v>
      </c>
      <c r="F71" s="24" t="s">
        <v>178</v>
      </c>
      <c r="G71" s="25">
        <v>44361</v>
      </c>
      <c r="H71" s="25">
        <v>44351</v>
      </c>
      <c r="I71" s="26">
        <v>6465.52</v>
      </c>
      <c r="J71" s="22">
        <f t="shared" si="5"/>
        <v>1034.4832000000001</v>
      </c>
      <c r="K71" s="23">
        <f t="shared" si="6"/>
        <v>7500.003200000001</v>
      </c>
      <c r="L71" s="22">
        <f t="shared" si="7"/>
        <v>689.65546666666671</v>
      </c>
      <c r="M71" s="22">
        <f t="shared" si="8"/>
        <v>646.55200000000013</v>
      </c>
      <c r="N71" s="27">
        <f t="shared" si="9"/>
        <v>6163.7957333333343</v>
      </c>
      <c r="O71">
        <v>772327</v>
      </c>
      <c r="P71" s="20"/>
      <c r="Q71" s="29" t="s">
        <v>200</v>
      </c>
      <c r="R71" s="19"/>
      <c r="S71" s="30"/>
    </row>
    <row r="72" spans="1:19" x14ac:dyDescent="0.25">
      <c r="A72" s="28">
        <v>279</v>
      </c>
      <c r="B72" s="39"/>
      <c r="C72" s="21" t="s">
        <v>44</v>
      </c>
      <c r="D72" s="21" t="s">
        <v>31</v>
      </c>
      <c r="E72" s="21" t="s">
        <v>47</v>
      </c>
      <c r="F72" s="24" t="s">
        <v>178</v>
      </c>
      <c r="G72" s="25">
        <v>44361</v>
      </c>
      <c r="H72" s="25">
        <v>44356</v>
      </c>
      <c r="I72" s="26">
        <v>4310.34</v>
      </c>
      <c r="J72" s="22">
        <f t="shared" si="5"/>
        <v>689.65440000000001</v>
      </c>
      <c r="K72" s="23">
        <f t="shared" si="6"/>
        <v>4999.9944000000005</v>
      </c>
      <c r="L72" s="22">
        <f t="shared" si="7"/>
        <v>459.76960000000003</v>
      </c>
      <c r="M72" s="22">
        <f t="shared" si="8"/>
        <v>431.03400000000005</v>
      </c>
      <c r="N72" s="27">
        <f t="shared" si="9"/>
        <v>4109.1908000000012</v>
      </c>
      <c r="O72">
        <v>772328</v>
      </c>
      <c r="P72" s="20"/>
      <c r="Q72" s="29" t="s">
        <v>201</v>
      </c>
      <c r="R72" s="19"/>
      <c r="S72" s="30"/>
    </row>
    <row r="73" spans="1:19" x14ac:dyDescent="0.25">
      <c r="A73" s="28">
        <v>280</v>
      </c>
      <c r="B73" s="39"/>
      <c r="C73" s="21" t="s">
        <v>75</v>
      </c>
      <c r="D73" s="21" t="s">
        <v>59</v>
      </c>
      <c r="E73" s="21" t="s">
        <v>47</v>
      </c>
      <c r="F73" s="24" t="s">
        <v>178</v>
      </c>
      <c r="G73" s="25">
        <v>44361</v>
      </c>
      <c r="H73" s="25">
        <v>44354</v>
      </c>
      <c r="I73" s="26">
        <v>9875</v>
      </c>
      <c r="J73" s="22">
        <f t="shared" si="5"/>
        <v>1580</v>
      </c>
      <c r="K73" s="23">
        <f t="shared" si="6"/>
        <v>11455</v>
      </c>
      <c r="L73" s="22">
        <f t="shared" si="7"/>
        <v>1053.3333333333335</v>
      </c>
      <c r="M73" s="22">
        <f t="shared" si="8"/>
        <v>987.5</v>
      </c>
      <c r="N73" s="27">
        <f t="shared" si="9"/>
        <v>9414.1666666666661</v>
      </c>
      <c r="O73">
        <v>772329</v>
      </c>
      <c r="P73" s="20"/>
      <c r="Q73" s="29" t="s">
        <v>202</v>
      </c>
      <c r="R73" s="19"/>
      <c r="S73" s="30"/>
    </row>
    <row r="74" spans="1:19" x14ac:dyDescent="0.25">
      <c r="A74" s="28">
        <v>281</v>
      </c>
      <c r="B74" s="39"/>
      <c r="C74" s="21" t="s">
        <v>76</v>
      </c>
      <c r="D74" s="21" t="s">
        <v>59</v>
      </c>
      <c r="E74" s="21" t="s">
        <v>47</v>
      </c>
      <c r="F74" s="24" t="s">
        <v>178</v>
      </c>
      <c r="G74" s="25">
        <v>44361</v>
      </c>
      <c r="H74" s="25">
        <v>44351</v>
      </c>
      <c r="I74" s="26">
        <v>8620.69</v>
      </c>
      <c r="J74" s="22">
        <f t="shared" si="5"/>
        <v>1379.3104000000001</v>
      </c>
      <c r="K74" s="23">
        <f t="shared" si="6"/>
        <v>10000.000400000001</v>
      </c>
      <c r="L74" s="22">
        <f t="shared" si="7"/>
        <v>919.54026666666675</v>
      </c>
      <c r="M74" s="22">
        <f t="shared" si="8"/>
        <v>862.06900000000007</v>
      </c>
      <c r="N74" s="27">
        <f t="shared" si="9"/>
        <v>8218.3911333333344</v>
      </c>
      <c r="O74">
        <v>772330</v>
      </c>
      <c r="P74" s="20"/>
      <c r="Q74" s="29" t="s">
        <v>203</v>
      </c>
      <c r="R74" s="19"/>
      <c r="S74" s="30"/>
    </row>
    <row r="75" spans="1:19" x14ac:dyDescent="0.25">
      <c r="A75" s="28">
        <v>282</v>
      </c>
      <c r="B75" s="39"/>
      <c r="C75" s="21" t="s">
        <v>79</v>
      </c>
      <c r="D75" s="21" t="s">
        <v>69</v>
      </c>
      <c r="E75" s="21" t="s">
        <v>47</v>
      </c>
      <c r="F75" s="24" t="s">
        <v>178</v>
      </c>
      <c r="G75" s="25">
        <v>44361</v>
      </c>
      <c r="H75" s="25">
        <v>44354</v>
      </c>
      <c r="I75" s="26">
        <v>4310.34</v>
      </c>
      <c r="J75" s="22">
        <f t="shared" si="5"/>
        <v>689.65440000000001</v>
      </c>
      <c r="K75" s="23">
        <f t="shared" si="6"/>
        <v>4999.9944000000005</v>
      </c>
      <c r="L75" s="22">
        <f t="shared" si="7"/>
        <v>459.76960000000003</v>
      </c>
      <c r="M75" s="22">
        <f t="shared" si="8"/>
        <v>431.03400000000005</v>
      </c>
      <c r="N75" s="27">
        <f t="shared" si="9"/>
        <v>4109.1908000000012</v>
      </c>
      <c r="O75">
        <v>772331</v>
      </c>
      <c r="P75" s="20"/>
      <c r="Q75" s="29" t="s">
        <v>204</v>
      </c>
      <c r="R75" s="19"/>
      <c r="S75" s="30"/>
    </row>
    <row r="76" spans="1:19" x14ac:dyDescent="0.25">
      <c r="A76" s="28">
        <v>283</v>
      </c>
      <c r="B76" s="39"/>
      <c r="C76" s="21" t="s">
        <v>94</v>
      </c>
      <c r="D76" s="21" t="s">
        <v>46</v>
      </c>
      <c r="E76" s="21" t="s">
        <v>47</v>
      </c>
      <c r="F76" s="24" t="s">
        <v>178</v>
      </c>
      <c r="G76" s="25">
        <v>44361</v>
      </c>
      <c r="H76" s="25">
        <v>44357</v>
      </c>
      <c r="I76" s="26">
        <v>4310.34</v>
      </c>
      <c r="J76" s="22">
        <f t="shared" si="5"/>
        <v>689.65440000000001</v>
      </c>
      <c r="K76" s="23">
        <f t="shared" si="6"/>
        <v>4999.9944000000005</v>
      </c>
      <c r="L76" s="22">
        <f t="shared" si="7"/>
        <v>459.76960000000003</v>
      </c>
      <c r="M76" s="22">
        <f t="shared" si="8"/>
        <v>431.03400000000005</v>
      </c>
      <c r="N76" s="27">
        <f t="shared" si="9"/>
        <v>4109.1908000000012</v>
      </c>
      <c r="O76">
        <v>772332</v>
      </c>
      <c r="P76" s="20"/>
      <c r="Q76" s="29" t="s">
        <v>205</v>
      </c>
      <c r="R76" s="19"/>
      <c r="S76" s="30"/>
    </row>
    <row r="77" spans="1:19" x14ac:dyDescent="0.25">
      <c r="A77" s="28">
        <v>284</v>
      </c>
      <c r="B77" s="39"/>
      <c r="C77" s="21" t="s">
        <v>81</v>
      </c>
      <c r="D77" s="21" t="s">
        <v>59</v>
      </c>
      <c r="E77" s="21" t="s">
        <v>47</v>
      </c>
      <c r="F77" s="24" t="s">
        <v>178</v>
      </c>
      <c r="G77" s="25">
        <v>44361</v>
      </c>
      <c r="H77" s="25">
        <v>44356</v>
      </c>
      <c r="I77" s="26">
        <v>5017.24</v>
      </c>
      <c r="J77" s="22">
        <f t="shared" si="5"/>
        <v>802.75839999999994</v>
      </c>
      <c r="K77" s="23">
        <f t="shared" si="6"/>
        <v>5819.9983999999995</v>
      </c>
      <c r="L77" s="22">
        <f t="shared" si="7"/>
        <v>535.1722666666667</v>
      </c>
      <c r="M77" s="22">
        <f t="shared" si="8"/>
        <v>501.72399999999999</v>
      </c>
      <c r="N77" s="27">
        <f t="shared" si="9"/>
        <v>4783.1021333333329</v>
      </c>
      <c r="O77">
        <v>772333</v>
      </c>
      <c r="P77" s="20"/>
      <c r="Q77" s="29" t="s">
        <v>206</v>
      </c>
      <c r="R77" s="19"/>
      <c r="S77" s="30"/>
    </row>
    <row r="78" spans="1:19" x14ac:dyDescent="0.25">
      <c r="A78" s="28">
        <v>285</v>
      </c>
      <c r="B78" s="39"/>
      <c r="C78" s="21" t="s">
        <v>83</v>
      </c>
      <c r="D78" s="21" t="s">
        <v>31</v>
      </c>
      <c r="E78" s="21" t="s">
        <v>47</v>
      </c>
      <c r="F78" s="24" t="s">
        <v>178</v>
      </c>
      <c r="G78" s="25">
        <v>44361</v>
      </c>
      <c r="H78" s="25">
        <v>44354</v>
      </c>
      <c r="I78" s="26">
        <v>2873.56</v>
      </c>
      <c r="J78" s="22">
        <f t="shared" si="5"/>
        <v>459.76960000000003</v>
      </c>
      <c r="K78" s="23">
        <f t="shared" si="6"/>
        <v>3333.3296</v>
      </c>
      <c r="L78" s="22">
        <f t="shared" si="7"/>
        <v>306.5130666666667</v>
      </c>
      <c r="M78" s="22">
        <f t="shared" si="8"/>
        <v>287.35599999999999</v>
      </c>
      <c r="N78" s="27">
        <f t="shared" si="9"/>
        <v>2739.4605333333329</v>
      </c>
      <c r="O78">
        <v>772334</v>
      </c>
      <c r="P78" s="20"/>
      <c r="Q78" s="29" t="s">
        <v>207</v>
      </c>
      <c r="R78" s="19"/>
      <c r="S78" s="30"/>
    </row>
    <row r="79" spans="1:19" x14ac:dyDescent="0.25">
      <c r="A79">
        <v>286</v>
      </c>
      <c r="B79" s="39"/>
      <c r="C79" s="7" t="s">
        <v>51</v>
      </c>
      <c r="D79" s="7" t="s">
        <v>26</v>
      </c>
      <c r="E79" s="7" t="s">
        <v>47</v>
      </c>
      <c r="F79" s="7" t="s">
        <v>208</v>
      </c>
      <c r="G79" s="8">
        <v>44364</v>
      </c>
      <c r="H79" s="8">
        <v>44358</v>
      </c>
      <c r="I79" s="9">
        <v>3663.79</v>
      </c>
      <c r="J79" s="9">
        <f t="shared" si="5"/>
        <v>586.20640000000003</v>
      </c>
      <c r="K79" s="15">
        <f t="shared" si="6"/>
        <v>4249.9964</v>
      </c>
      <c r="L79" s="9">
        <f t="shared" si="7"/>
        <v>390.80426666666671</v>
      </c>
      <c r="M79" s="9">
        <f t="shared" si="8"/>
        <v>366.37900000000002</v>
      </c>
      <c r="N79" s="19">
        <f t="shared" si="9"/>
        <v>3492.8131333333336</v>
      </c>
      <c r="O79" s="7"/>
      <c r="P79" s="34"/>
      <c r="Q79" s="29" t="s">
        <v>209</v>
      </c>
    </row>
    <row r="80" spans="1:19" x14ac:dyDescent="0.25">
      <c r="A80">
        <v>287</v>
      </c>
      <c r="B80" s="39"/>
      <c r="C80" s="7" t="s">
        <v>116</v>
      </c>
      <c r="D80" s="7" t="s">
        <v>55</v>
      </c>
      <c r="E80" s="7" t="s">
        <v>47</v>
      </c>
      <c r="F80" s="7" t="s">
        <v>208</v>
      </c>
      <c r="G80" s="8">
        <v>44364</v>
      </c>
      <c r="H80" s="8">
        <v>44360</v>
      </c>
      <c r="I80" s="9">
        <v>19137.939999999999</v>
      </c>
      <c r="J80" s="9">
        <f t="shared" si="5"/>
        <v>3062.0704000000001</v>
      </c>
      <c r="K80" s="15">
        <f t="shared" si="6"/>
        <v>22200.010399999999</v>
      </c>
      <c r="L80" s="9">
        <f t="shared" si="7"/>
        <v>2041.3802666666666</v>
      </c>
      <c r="M80" s="9">
        <f t="shared" si="8"/>
        <v>1913.7939999999999</v>
      </c>
      <c r="N80" s="19">
        <f t="shared" si="9"/>
        <v>18244.836133333331</v>
      </c>
      <c r="O80" s="7"/>
      <c r="P80" s="34"/>
      <c r="Q80" s="29" t="s">
        <v>210</v>
      </c>
    </row>
    <row r="81" spans="1:17" x14ac:dyDescent="0.25">
      <c r="A81">
        <v>288</v>
      </c>
      <c r="B81" s="39"/>
      <c r="C81" s="7" t="s">
        <v>117</v>
      </c>
      <c r="D81" s="7" t="s">
        <v>31</v>
      </c>
      <c r="E81" s="7" t="s">
        <v>47</v>
      </c>
      <c r="F81" s="7" t="s">
        <v>208</v>
      </c>
      <c r="G81" s="8">
        <v>44364</v>
      </c>
      <c r="H81" s="8">
        <v>44360</v>
      </c>
      <c r="I81" s="9">
        <v>2873.56</v>
      </c>
      <c r="J81" s="9">
        <f t="shared" si="5"/>
        <v>459.76960000000003</v>
      </c>
      <c r="K81" s="15">
        <f t="shared" si="6"/>
        <v>3333.3296</v>
      </c>
      <c r="L81" s="9">
        <f t="shared" si="7"/>
        <v>306.5130666666667</v>
      </c>
      <c r="M81" s="9">
        <f t="shared" si="8"/>
        <v>287.35599999999999</v>
      </c>
      <c r="N81" s="19">
        <f t="shared" si="9"/>
        <v>2739.4605333333329</v>
      </c>
      <c r="O81" s="7"/>
      <c r="P81" s="34"/>
      <c r="Q81" s="29" t="s">
        <v>211</v>
      </c>
    </row>
    <row r="82" spans="1:17" x14ac:dyDescent="0.25">
      <c r="A82">
        <v>289</v>
      </c>
      <c r="B82" s="39"/>
      <c r="C82" s="7" t="s">
        <v>97</v>
      </c>
      <c r="D82" s="7" t="s">
        <v>98</v>
      </c>
      <c r="E82" s="7" t="s">
        <v>47</v>
      </c>
      <c r="F82" s="7" t="s">
        <v>208</v>
      </c>
      <c r="G82" s="8">
        <v>44364</v>
      </c>
      <c r="H82" s="8">
        <v>44360</v>
      </c>
      <c r="I82" s="9">
        <v>4310.34</v>
      </c>
      <c r="J82" s="9">
        <f t="shared" si="5"/>
        <v>689.65440000000001</v>
      </c>
      <c r="K82" s="15">
        <f t="shared" si="6"/>
        <v>4999.9944000000005</v>
      </c>
      <c r="L82" s="9">
        <f t="shared" si="7"/>
        <v>459.76960000000003</v>
      </c>
      <c r="M82" s="9">
        <f t="shared" si="8"/>
        <v>431.03400000000005</v>
      </c>
      <c r="N82" s="19">
        <f t="shared" si="9"/>
        <v>4109.1908000000012</v>
      </c>
      <c r="O82" s="7"/>
      <c r="P82" s="34"/>
      <c r="Q82" s="29" t="s">
        <v>212</v>
      </c>
    </row>
    <row r="83" spans="1:17" x14ac:dyDescent="0.25">
      <c r="A83">
        <v>290</v>
      </c>
      <c r="B83" s="39"/>
      <c r="C83" s="7" t="s">
        <v>53</v>
      </c>
      <c r="D83" s="7" t="s">
        <v>26</v>
      </c>
      <c r="E83" s="7" t="s">
        <v>47</v>
      </c>
      <c r="F83" s="7" t="s">
        <v>208</v>
      </c>
      <c r="G83" s="8">
        <v>44364</v>
      </c>
      <c r="H83" s="8">
        <v>44358</v>
      </c>
      <c r="I83" s="9">
        <v>5711.21</v>
      </c>
      <c r="J83" s="9">
        <f t="shared" si="5"/>
        <v>913.79359999999997</v>
      </c>
      <c r="K83" s="15">
        <f t="shared" si="6"/>
        <v>6625.0036</v>
      </c>
      <c r="L83" s="9">
        <f t="shared" si="7"/>
        <v>609.19573333333335</v>
      </c>
      <c r="M83" s="9">
        <f t="shared" si="8"/>
        <v>571.12099999999998</v>
      </c>
      <c r="N83" s="19">
        <f t="shared" si="9"/>
        <v>5444.6868666666669</v>
      </c>
      <c r="O83" s="7"/>
      <c r="P83" s="34"/>
      <c r="Q83" s="29" t="s">
        <v>213</v>
      </c>
    </row>
    <row r="84" spans="1:17" x14ac:dyDescent="0.25">
      <c r="A84">
        <v>291</v>
      </c>
      <c r="B84" s="39"/>
      <c r="C84" s="7" t="s">
        <v>89</v>
      </c>
      <c r="D84" s="7" t="s">
        <v>31</v>
      </c>
      <c r="E84" s="7" t="s">
        <v>47</v>
      </c>
      <c r="F84" s="7" t="s">
        <v>208</v>
      </c>
      <c r="G84" s="8">
        <v>44364</v>
      </c>
      <c r="H84" s="8">
        <v>44362</v>
      </c>
      <c r="I84" s="9">
        <v>4310.34</v>
      </c>
      <c r="J84" s="9">
        <f t="shared" si="5"/>
        <v>689.65440000000001</v>
      </c>
      <c r="K84" s="15">
        <f t="shared" si="6"/>
        <v>4999.9944000000005</v>
      </c>
      <c r="L84" s="9">
        <f t="shared" si="7"/>
        <v>459.76960000000003</v>
      </c>
      <c r="M84" s="9">
        <f t="shared" si="8"/>
        <v>431.03400000000005</v>
      </c>
      <c r="N84" s="19">
        <f t="shared" si="9"/>
        <v>4109.1908000000012</v>
      </c>
      <c r="O84" s="7"/>
      <c r="P84" s="34"/>
      <c r="Q84" s="29" t="s">
        <v>214</v>
      </c>
    </row>
    <row r="85" spans="1:17" x14ac:dyDescent="0.25">
      <c r="A85">
        <v>292</v>
      </c>
      <c r="B85" s="39"/>
      <c r="C85" s="7" t="s">
        <v>135</v>
      </c>
      <c r="D85" s="7" t="s">
        <v>31</v>
      </c>
      <c r="E85" s="7" t="s">
        <v>47</v>
      </c>
      <c r="F85" s="7" t="s">
        <v>208</v>
      </c>
      <c r="G85" s="8">
        <v>44364</v>
      </c>
      <c r="H85" s="8">
        <v>44361</v>
      </c>
      <c r="I85" s="9">
        <v>11494.25</v>
      </c>
      <c r="J85" s="9">
        <f t="shared" si="5"/>
        <v>1839.08</v>
      </c>
      <c r="K85" s="15">
        <f t="shared" si="6"/>
        <v>13333.33</v>
      </c>
      <c r="L85" s="9">
        <f t="shared" si="7"/>
        <v>1226.0533333333335</v>
      </c>
      <c r="M85" s="9">
        <f t="shared" si="8"/>
        <v>1149.425</v>
      </c>
      <c r="N85" s="19">
        <f t="shared" si="9"/>
        <v>10957.851666666667</v>
      </c>
      <c r="O85" s="7"/>
      <c r="P85" s="34"/>
      <c r="Q85" s="29" t="s">
        <v>215</v>
      </c>
    </row>
    <row r="86" spans="1:17" x14ac:dyDescent="0.25">
      <c r="A86">
        <v>293</v>
      </c>
      <c r="B86" s="39"/>
      <c r="C86" s="7" t="s">
        <v>111</v>
      </c>
      <c r="D86" s="7" t="s">
        <v>46</v>
      </c>
      <c r="E86" s="7" t="s">
        <v>47</v>
      </c>
      <c r="F86" s="7" t="s">
        <v>208</v>
      </c>
      <c r="G86" s="8">
        <v>44364</v>
      </c>
      <c r="H86" s="8">
        <v>44358</v>
      </c>
      <c r="I86" s="9">
        <v>4310.34</v>
      </c>
      <c r="J86" s="9">
        <f t="shared" si="5"/>
        <v>689.65440000000001</v>
      </c>
      <c r="K86" s="15">
        <f t="shared" si="6"/>
        <v>4999.9944000000005</v>
      </c>
      <c r="L86" s="9">
        <f t="shared" si="7"/>
        <v>459.76960000000003</v>
      </c>
      <c r="M86" s="9">
        <f t="shared" si="8"/>
        <v>431.03400000000005</v>
      </c>
      <c r="N86" s="19">
        <f t="shared" si="9"/>
        <v>4109.1908000000012</v>
      </c>
      <c r="O86" s="7"/>
      <c r="P86" s="34"/>
      <c r="Q86" s="29" t="s">
        <v>216</v>
      </c>
    </row>
    <row r="87" spans="1:17" x14ac:dyDescent="0.25">
      <c r="A87">
        <v>294</v>
      </c>
      <c r="B87" s="39"/>
      <c r="C87" s="7" t="s">
        <v>101</v>
      </c>
      <c r="D87" s="7" t="s">
        <v>29</v>
      </c>
      <c r="E87" s="7" t="s">
        <v>47</v>
      </c>
      <c r="F87" s="7" t="s">
        <v>208</v>
      </c>
      <c r="G87" s="8">
        <v>44364</v>
      </c>
      <c r="H87" s="8">
        <v>44358</v>
      </c>
      <c r="I87" s="9">
        <v>4310.34</v>
      </c>
      <c r="J87" s="9">
        <f t="shared" si="5"/>
        <v>689.65440000000001</v>
      </c>
      <c r="K87" s="15">
        <f t="shared" si="6"/>
        <v>4999.9944000000005</v>
      </c>
      <c r="L87" s="9">
        <f t="shared" si="7"/>
        <v>459.76960000000003</v>
      </c>
      <c r="M87" s="9">
        <f t="shared" si="8"/>
        <v>431.03400000000005</v>
      </c>
      <c r="N87" s="19">
        <f t="shared" si="9"/>
        <v>4109.1908000000012</v>
      </c>
      <c r="O87" s="7"/>
      <c r="P87" s="34"/>
      <c r="Q87" s="29" t="s">
        <v>217</v>
      </c>
    </row>
    <row r="88" spans="1:17" x14ac:dyDescent="0.25">
      <c r="A88">
        <v>295</v>
      </c>
      <c r="B88" s="39"/>
      <c r="C88" s="7" t="s">
        <v>118</v>
      </c>
      <c r="D88" s="7" t="s">
        <v>29</v>
      </c>
      <c r="E88" s="7" t="s">
        <v>47</v>
      </c>
      <c r="F88" s="7" t="s">
        <v>208</v>
      </c>
      <c r="G88" s="8">
        <v>44364</v>
      </c>
      <c r="H88" s="8">
        <v>44351</v>
      </c>
      <c r="I88" s="9">
        <v>7155.17</v>
      </c>
      <c r="J88" s="9">
        <f t="shared" si="5"/>
        <v>1144.8271999999999</v>
      </c>
      <c r="K88" s="15">
        <f t="shared" si="6"/>
        <v>8299.9971999999998</v>
      </c>
      <c r="L88" s="9">
        <f t="shared" si="7"/>
        <v>763.21813333333341</v>
      </c>
      <c r="M88" s="9">
        <f t="shared" si="8"/>
        <v>715.51700000000005</v>
      </c>
      <c r="N88" s="19">
        <f t="shared" si="9"/>
        <v>6821.2620666666662</v>
      </c>
      <c r="O88" s="7"/>
      <c r="P88" s="34"/>
      <c r="Q88" s="29" t="s">
        <v>218</v>
      </c>
    </row>
    <row r="89" spans="1:17" x14ac:dyDescent="0.25">
      <c r="A89">
        <v>296</v>
      </c>
      <c r="B89" s="39"/>
      <c r="C89" s="7" t="s">
        <v>102</v>
      </c>
      <c r="D89" s="7" t="s">
        <v>34</v>
      </c>
      <c r="E89" s="7" t="s">
        <v>47</v>
      </c>
      <c r="F89" s="7" t="s">
        <v>208</v>
      </c>
      <c r="G89" s="8">
        <v>44364</v>
      </c>
      <c r="H89" s="8">
        <v>44358</v>
      </c>
      <c r="I89" s="9">
        <v>4310.34</v>
      </c>
      <c r="J89" s="9">
        <f t="shared" si="5"/>
        <v>689.65440000000001</v>
      </c>
      <c r="K89" s="15">
        <f t="shared" si="6"/>
        <v>4999.9944000000005</v>
      </c>
      <c r="L89" s="9">
        <f t="shared" si="7"/>
        <v>459.76960000000003</v>
      </c>
      <c r="M89" s="9">
        <f t="shared" si="8"/>
        <v>431.03400000000005</v>
      </c>
      <c r="N89" s="19">
        <f t="shared" si="9"/>
        <v>4109.1908000000012</v>
      </c>
      <c r="O89" s="7"/>
      <c r="P89" s="34"/>
      <c r="Q89" s="29" t="s">
        <v>219</v>
      </c>
    </row>
    <row r="90" spans="1:17" x14ac:dyDescent="0.25">
      <c r="A90">
        <v>297</v>
      </c>
      <c r="B90" s="39"/>
      <c r="C90" s="7" t="s">
        <v>103</v>
      </c>
      <c r="D90" s="7" t="s">
        <v>34</v>
      </c>
      <c r="E90" s="7" t="s">
        <v>47</v>
      </c>
      <c r="F90" s="7" t="s">
        <v>208</v>
      </c>
      <c r="G90" s="8">
        <v>44364</v>
      </c>
      <c r="H90" s="8">
        <v>44361</v>
      </c>
      <c r="I90" s="9">
        <v>4310.34</v>
      </c>
      <c r="J90" s="9">
        <f t="shared" si="5"/>
        <v>689.65440000000001</v>
      </c>
      <c r="K90" s="15">
        <f t="shared" si="6"/>
        <v>4999.9944000000005</v>
      </c>
      <c r="L90" s="9">
        <f t="shared" si="7"/>
        <v>459.76960000000003</v>
      </c>
      <c r="M90" s="9">
        <f t="shared" si="8"/>
        <v>431.03400000000005</v>
      </c>
      <c r="N90" s="19">
        <f t="shared" si="9"/>
        <v>4109.1908000000012</v>
      </c>
      <c r="O90" s="7"/>
      <c r="P90" s="34"/>
      <c r="Q90" s="29" t="s">
        <v>220</v>
      </c>
    </row>
    <row r="91" spans="1:17" x14ac:dyDescent="0.25">
      <c r="A91">
        <v>298</v>
      </c>
      <c r="B91" s="39"/>
      <c r="C91" s="7" t="s">
        <v>72</v>
      </c>
      <c r="D91" s="7" t="s">
        <v>69</v>
      </c>
      <c r="E91" s="7" t="s">
        <v>47</v>
      </c>
      <c r="F91" s="7" t="s">
        <v>208</v>
      </c>
      <c r="G91" s="8">
        <v>44364</v>
      </c>
      <c r="H91" s="8">
        <v>44361</v>
      </c>
      <c r="I91" s="9">
        <v>4310.34</v>
      </c>
      <c r="J91" s="9">
        <f t="shared" si="5"/>
        <v>689.65440000000001</v>
      </c>
      <c r="K91" s="15">
        <f t="shared" si="6"/>
        <v>4999.9944000000005</v>
      </c>
      <c r="L91" s="9">
        <f t="shared" si="7"/>
        <v>459.76960000000003</v>
      </c>
      <c r="M91" s="9">
        <f t="shared" si="8"/>
        <v>431.03400000000005</v>
      </c>
      <c r="N91" s="19">
        <f t="shared" si="9"/>
        <v>4109.1908000000012</v>
      </c>
      <c r="O91" s="7"/>
      <c r="P91" s="34"/>
      <c r="Q91" s="29" t="s">
        <v>221</v>
      </c>
    </row>
    <row r="92" spans="1:17" x14ac:dyDescent="0.25">
      <c r="A92">
        <v>299</v>
      </c>
      <c r="B92" s="39"/>
      <c r="C92" s="7" t="s">
        <v>222</v>
      </c>
      <c r="D92" s="7" t="s">
        <v>26</v>
      </c>
      <c r="E92" s="7" t="s">
        <v>47</v>
      </c>
      <c r="F92" s="7" t="s">
        <v>208</v>
      </c>
      <c r="G92" s="8">
        <v>44364</v>
      </c>
      <c r="H92" s="8">
        <v>44358</v>
      </c>
      <c r="I92" s="9">
        <v>4310.34</v>
      </c>
      <c r="J92" s="9">
        <f t="shared" si="5"/>
        <v>689.65440000000001</v>
      </c>
      <c r="K92" s="15">
        <f t="shared" si="6"/>
        <v>4999.9944000000005</v>
      </c>
      <c r="L92" s="9">
        <f t="shared" si="7"/>
        <v>459.76960000000003</v>
      </c>
      <c r="M92" s="9">
        <f t="shared" si="8"/>
        <v>431.03400000000005</v>
      </c>
      <c r="N92" s="19">
        <f t="shared" si="9"/>
        <v>4109.1908000000012</v>
      </c>
      <c r="O92" s="7"/>
      <c r="P92" s="34"/>
      <c r="Q92" s="29" t="s">
        <v>223</v>
      </c>
    </row>
    <row r="93" spans="1:17" x14ac:dyDescent="0.25">
      <c r="A93">
        <v>300</v>
      </c>
      <c r="B93" s="39"/>
      <c r="C93" s="7" t="s">
        <v>120</v>
      </c>
      <c r="D93" s="7" t="s">
        <v>46</v>
      </c>
      <c r="E93" s="7" t="s">
        <v>47</v>
      </c>
      <c r="F93" s="7" t="s">
        <v>208</v>
      </c>
      <c r="G93" s="8">
        <v>44364</v>
      </c>
      <c r="H93" s="8">
        <v>44358</v>
      </c>
      <c r="I93" s="9">
        <v>2873.56</v>
      </c>
      <c r="J93" s="9">
        <f t="shared" si="5"/>
        <v>459.76960000000003</v>
      </c>
      <c r="K93" s="15">
        <f t="shared" si="6"/>
        <v>3333.3296</v>
      </c>
      <c r="L93" s="9">
        <f t="shared" si="7"/>
        <v>306.5130666666667</v>
      </c>
      <c r="M93" s="9">
        <f t="shared" si="8"/>
        <v>287.35599999999999</v>
      </c>
      <c r="N93" s="19">
        <f t="shared" si="9"/>
        <v>2739.4605333333329</v>
      </c>
      <c r="O93" s="7"/>
      <c r="P93" s="34"/>
      <c r="Q93" s="29" t="s">
        <v>224</v>
      </c>
    </row>
    <row r="94" spans="1:17" x14ac:dyDescent="0.25">
      <c r="A94">
        <v>301</v>
      </c>
      <c r="B94" s="39"/>
      <c r="C94" s="7" t="s">
        <v>112</v>
      </c>
      <c r="D94" s="7" t="s">
        <v>34</v>
      </c>
      <c r="E94" s="7" t="s">
        <v>47</v>
      </c>
      <c r="F94" s="7" t="s">
        <v>208</v>
      </c>
      <c r="G94" s="8">
        <v>44364</v>
      </c>
      <c r="H94" s="8">
        <v>44360</v>
      </c>
      <c r="I94" s="9">
        <v>3232.76</v>
      </c>
      <c r="J94" s="9">
        <f t="shared" si="5"/>
        <v>517.24160000000006</v>
      </c>
      <c r="K94" s="15">
        <f t="shared" si="6"/>
        <v>3750.0016000000005</v>
      </c>
      <c r="L94" s="9">
        <f t="shared" si="7"/>
        <v>344.82773333333336</v>
      </c>
      <c r="M94" s="9">
        <f t="shared" si="8"/>
        <v>323.27600000000007</v>
      </c>
      <c r="N94" s="19">
        <f t="shared" si="9"/>
        <v>3081.8978666666671</v>
      </c>
      <c r="O94" s="7"/>
      <c r="P94" s="34"/>
      <c r="Q94" s="29" t="s">
        <v>225</v>
      </c>
    </row>
    <row r="95" spans="1:17" x14ac:dyDescent="0.25">
      <c r="A95">
        <v>302</v>
      </c>
      <c r="B95" s="39"/>
      <c r="C95" s="7" t="s">
        <v>108</v>
      </c>
      <c r="D95" s="7" t="s">
        <v>46</v>
      </c>
      <c r="E95" s="7" t="s">
        <v>47</v>
      </c>
      <c r="F95" s="7" t="s">
        <v>208</v>
      </c>
      <c r="G95" s="8">
        <v>44364</v>
      </c>
      <c r="H95" s="8">
        <v>44357</v>
      </c>
      <c r="I95" s="9">
        <v>6465.52</v>
      </c>
      <c r="J95" s="9">
        <f t="shared" si="5"/>
        <v>1034.4832000000001</v>
      </c>
      <c r="K95" s="15">
        <f t="shared" si="6"/>
        <v>7500.003200000001</v>
      </c>
      <c r="L95" s="9">
        <f t="shared" si="7"/>
        <v>689.65546666666671</v>
      </c>
      <c r="M95" s="9">
        <f t="shared" si="8"/>
        <v>646.55200000000013</v>
      </c>
      <c r="N95" s="19">
        <f t="shared" si="9"/>
        <v>6163.7957333333343</v>
      </c>
      <c r="O95" s="7"/>
      <c r="P95" s="34"/>
      <c r="Q95" s="29" t="s">
        <v>226</v>
      </c>
    </row>
    <row r="96" spans="1:17" x14ac:dyDescent="0.25">
      <c r="A96">
        <v>303</v>
      </c>
      <c r="B96" s="39"/>
      <c r="C96" s="7" t="s">
        <v>27</v>
      </c>
      <c r="D96" s="7" t="s">
        <v>22</v>
      </c>
      <c r="E96" s="7" t="s">
        <v>23</v>
      </c>
      <c r="F96" s="7" t="s">
        <v>227</v>
      </c>
      <c r="G96" s="8">
        <v>44370</v>
      </c>
      <c r="H96" s="8">
        <v>44370</v>
      </c>
      <c r="I96" s="9">
        <v>54545.47</v>
      </c>
      <c r="J96" s="9">
        <f t="shared" si="5"/>
        <v>8727.2752</v>
      </c>
      <c r="K96" s="15">
        <f t="shared" si="6"/>
        <v>63272.745200000005</v>
      </c>
      <c r="L96" s="9">
        <f t="shared" si="7"/>
        <v>5818.1834666666673</v>
      </c>
      <c r="M96" s="9">
        <f t="shared" si="8"/>
        <v>5454.5470000000005</v>
      </c>
      <c r="N96" s="9">
        <f t="shared" si="9"/>
        <v>52000.014733333337</v>
      </c>
      <c r="O96" s="7"/>
      <c r="P96" s="34"/>
      <c r="Q96" s="34" t="s">
        <v>228</v>
      </c>
    </row>
    <row r="97" spans="1:17" x14ac:dyDescent="0.25">
      <c r="A97">
        <v>304</v>
      </c>
      <c r="B97" s="39"/>
      <c r="C97" s="7" t="s">
        <v>61</v>
      </c>
      <c r="D97" s="7" t="s">
        <v>22</v>
      </c>
      <c r="E97" s="7" t="s">
        <v>23</v>
      </c>
      <c r="F97" s="7" t="s">
        <v>227</v>
      </c>
      <c r="G97" s="8">
        <v>44370</v>
      </c>
      <c r="H97" s="8">
        <v>44369</v>
      </c>
      <c r="I97" s="9">
        <v>7552.44</v>
      </c>
      <c r="J97" s="9">
        <f t="shared" si="5"/>
        <v>1208.3904</v>
      </c>
      <c r="K97" s="15">
        <f t="shared" si="6"/>
        <v>8760.8303999999989</v>
      </c>
      <c r="L97" s="9">
        <f t="shared" si="7"/>
        <v>805.59360000000004</v>
      </c>
      <c r="M97" s="9">
        <f t="shared" si="8"/>
        <v>755.24400000000003</v>
      </c>
      <c r="N97" s="9">
        <f t="shared" si="9"/>
        <v>7199.9927999999991</v>
      </c>
      <c r="O97" s="7"/>
      <c r="P97" s="34"/>
      <c r="Q97" s="34" t="s">
        <v>229</v>
      </c>
    </row>
    <row r="98" spans="1:17" x14ac:dyDescent="0.25">
      <c r="A98">
        <v>305</v>
      </c>
      <c r="B98" s="39"/>
      <c r="C98" s="7" t="s">
        <v>30</v>
      </c>
      <c r="D98" s="7" t="s">
        <v>31</v>
      </c>
      <c r="E98" s="7" t="s">
        <v>23</v>
      </c>
      <c r="F98" s="7" t="s">
        <v>227</v>
      </c>
      <c r="G98" s="8">
        <v>44370</v>
      </c>
      <c r="H98" s="8">
        <v>44370</v>
      </c>
      <c r="I98" s="9">
        <v>67132.86</v>
      </c>
      <c r="J98" s="9">
        <f t="shared" si="5"/>
        <v>10741.257600000001</v>
      </c>
      <c r="K98" s="15">
        <f t="shared" si="6"/>
        <v>77874.117599999998</v>
      </c>
      <c r="L98" s="9">
        <f t="shared" si="7"/>
        <v>7160.8384000000005</v>
      </c>
      <c r="M98" s="9">
        <f t="shared" si="8"/>
        <v>6713.2860000000001</v>
      </c>
      <c r="N98" s="9">
        <f t="shared" si="9"/>
        <v>63999.99319999999</v>
      </c>
      <c r="O98" s="7"/>
      <c r="P98" s="34"/>
      <c r="Q98" s="34" t="s">
        <v>230</v>
      </c>
    </row>
    <row r="99" spans="1:17" x14ac:dyDescent="0.25">
      <c r="A99">
        <v>306</v>
      </c>
      <c r="B99" s="39"/>
      <c r="C99" s="7" t="s">
        <v>35</v>
      </c>
      <c r="D99" s="7" t="s">
        <v>31</v>
      </c>
      <c r="E99" s="7" t="s">
        <v>23</v>
      </c>
      <c r="F99" s="7" t="s">
        <v>227</v>
      </c>
      <c r="G99" s="8">
        <v>44370</v>
      </c>
      <c r="H99" s="8">
        <v>44369</v>
      </c>
      <c r="I99" s="9">
        <v>61363.64</v>
      </c>
      <c r="J99" s="9">
        <f t="shared" si="5"/>
        <v>9818.1823999999997</v>
      </c>
      <c r="K99" s="15">
        <f t="shared" si="6"/>
        <v>71181.822400000005</v>
      </c>
      <c r="L99" s="9">
        <f t="shared" si="7"/>
        <v>6545.4549333333334</v>
      </c>
      <c r="M99" s="9">
        <f t="shared" si="8"/>
        <v>6136.3640000000005</v>
      </c>
      <c r="N99" s="9">
        <f t="shared" si="9"/>
        <v>58500.003466666669</v>
      </c>
      <c r="O99" s="7"/>
      <c r="P99" s="34"/>
      <c r="Q99" s="34" t="s">
        <v>231</v>
      </c>
    </row>
    <row r="100" spans="1:17" x14ac:dyDescent="0.25">
      <c r="A100">
        <v>307</v>
      </c>
      <c r="B100" s="39"/>
      <c r="C100" s="7" t="s">
        <v>35</v>
      </c>
      <c r="D100" s="7" t="s">
        <v>31</v>
      </c>
      <c r="E100" s="7" t="s">
        <v>23</v>
      </c>
      <c r="F100" s="7" t="s">
        <v>227</v>
      </c>
      <c r="G100" s="8">
        <v>44370</v>
      </c>
      <c r="H100" s="8">
        <v>44369</v>
      </c>
      <c r="I100" s="9">
        <v>75524.479999999996</v>
      </c>
      <c r="J100" s="9">
        <f t="shared" si="5"/>
        <v>12083.916799999999</v>
      </c>
      <c r="K100" s="15">
        <f t="shared" si="6"/>
        <v>87608.396799999988</v>
      </c>
      <c r="L100" s="9">
        <f t="shared" si="7"/>
        <v>8055.9445333333333</v>
      </c>
      <c r="M100" s="9">
        <f t="shared" si="8"/>
        <v>7552.4480000000003</v>
      </c>
      <c r="N100" s="9">
        <f t="shared" si="9"/>
        <v>72000.004266666656</v>
      </c>
      <c r="O100" s="7"/>
      <c r="P100" s="34"/>
      <c r="Q100" s="34" t="s">
        <v>232</v>
      </c>
    </row>
    <row r="101" spans="1:17" x14ac:dyDescent="0.25">
      <c r="A101">
        <v>308</v>
      </c>
      <c r="B101" s="39"/>
      <c r="C101" s="7" t="s">
        <v>42</v>
      </c>
      <c r="D101" s="7" t="s">
        <v>22</v>
      </c>
      <c r="E101" s="7" t="s">
        <v>23</v>
      </c>
      <c r="F101" s="7" t="s">
        <v>227</v>
      </c>
      <c r="G101" s="8">
        <v>44370</v>
      </c>
      <c r="H101" s="8">
        <v>44370</v>
      </c>
      <c r="I101" s="9">
        <v>83916.09</v>
      </c>
      <c r="J101" s="9">
        <f t="shared" si="5"/>
        <v>13426.5744</v>
      </c>
      <c r="K101" s="15">
        <f t="shared" si="6"/>
        <v>97342.664399999994</v>
      </c>
      <c r="L101" s="9">
        <f t="shared" si="7"/>
        <v>8951.0496000000003</v>
      </c>
      <c r="M101" s="9">
        <f t="shared" si="8"/>
        <v>8391.6090000000004</v>
      </c>
      <c r="N101" s="9">
        <f t="shared" si="9"/>
        <v>80000.005799999999</v>
      </c>
      <c r="O101" s="7"/>
      <c r="P101" s="34"/>
      <c r="Q101" s="34" t="s">
        <v>233</v>
      </c>
    </row>
    <row r="102" spans="1:17" x14ac:dyDescent="0.25">
      <c r="A102">
        <v>309</v>
      </c>
      <c r="B102" s="39"/>
      <c r="C102" s="7" t="s">
        <v>42</v>
      </c>
      <c r="D102" s="7" t="s">
        <v>22</v>
      </c>
      <c r="E102" s="7" t="s">
        <v>23</v>
      </c>
      <c r="F102" s="7" t="s">
        <v>227</v>
      </c>
      <c r="G102" s="8">
        <v>44370</v>
      </c>
      <c r="H102" s="8">
        <v>44370</v>
      </c>
      <c r="I102" s="9">
        <v>67132.87</v>
      </c>
      <c r="J102" s="9">
        <f t="shared" si="5"/>
        <v>10741.259199999999</v>
      </c>
      <c r="K102" s="15">
        <f t="shared" si="6"/>
        <v>77874.129199999996</v>
      </c>
      <c r="L102" s="9">
        <f t="shared" si="7"/>
        <v>7160.8394666666663</v>
      </c>
      <c r="M102" s="9">
        <f t="shared" si="8"/>
        <v>6713.2870000000003</v>
      </c>
      <c r="N102" s="9">
        <f t="shared" si="9"/>
        <v>64000.002733333327</v>
      </c>
      <c r="O102" s="7"/>
      <c r="P102" s="34"/>
      <c r="Q102" s="34" t="s">
        <v>234</v>
      </c>
    </row>
    <row r="103" spans="1:17" x14ac:dyDescent="0.25">
      <c r="A103">
        <v>310</v>
      </c>
      <c r="B103" s="39"/>
      <c r="C103" s="7" t="s">
        <v>42</v>
      </c>
      <c r="D103" s="7" t="s">
        <v>22</v>
      </c>
      <c r="E103" s="7" t="s">
        <v>23</v>
      </c>
      <c r="F103" s="7" t="s">
        <v>227</v>
      </c>
      <c r="G103" s="8">
        <v>44370</v>
      </c>
      <c r="H103" s="8">
        <v>44370</v>
      </c>
      <c r="I103" s="9">
        <v>7552.44</v>
      </c>
      <c r="J103" s="9">
        <f t="shared" si="5"/>
        <v>1208.3904</v>
      </c>
      <c r="K103" s="15">
        <f t="shared" si="6"/>
        <v>8760.8303999999989</v>
      </c>
      <c r="L103" s="9">
        <f t="shared" si="7"/>
        <v>805.59360000000004</v>
      </c>
      <c r="M103" s="9">
        <f t="shared" si="8"/>
        <v>755.24400000000003</v>
      </c>
      <c r="N103" s="9">
        <f t="shared" si="9"/>
        <v>7199.9927999999991</v>
      </c>
      <c r="O103" s="7"/>
      <c r="P103" s="34"/>
      <c r="Q103" s="34" t="s">
        <v>235</v>
      </c>
    </row>
    <row r="104" spans="1:17" x14ac:dyDescent="0.25">
      <c r="A104">
        <v>311</v>
      </c>
      <c r="B104" s="39"/>
      <c r="C104" s="7" t="s">
        <v>71</v>
      </c>
      <c r="D104" s="7" t="s">
        <v>26</v>
      </c>
      <c r="E104" s="7" t="s">
        <v>23</v>
      </c>
      <c r="F104" s="7" t="s">
        <v>227</v>
      </c>
      <c r="G104" s="8">
        <v>44370</v>
      </c>
      <c r="H104" s="8">
        <v>44370</v>
      </c>
      <c r="I104" s="9">
        <v>61363.64</v>
      </c>
      <c r="J104" s="9">
        <f t="shared" si="5"/>
        <v>9818.1823999999997</v>
      </c>
      <c r="K104" s="15">
        <f t="shared" si="6"/>
        <v>71181.822400000005</v>
      </c>
      <c r="L104" s="9">
        <f t="shared" si="7"/>
        <v>6545.4549333333334</v>
      </c>
      <c r="M104" s="9">
        <f t="shared" si="8"/>
        <v>6136.3640000000005</v>
      </c>
      <c r="N104" s="9">
        <f t="shared" si="9"/>
        <v>58500.003466666669</v>
      </c>
      <c r="O104" s="7"/>
      <c r="P104" s="34"/>
      <c r="Q104" s="34" t="s">
        <v>236</v>
      </c>
    </row>
    <row r="105" spans="1:17" x14ac:dyDescent="0.25">
      <c r="A105">
        <v>312</v>
      </c>
      <c r="B105" s="39"/>
      <c r="C105" s="7" t="s">
        <v>71</v>
      </c>
      <c r="D105" s="7" t="s">
        <v>26</v>
      </c>
      <c r="E105" s="7" t="s">
        <v>23</v>
      </c>
      <c r="F105" s="7" t="s">
        <v>227</v>
      </c>
      <c r="G105" s="8">
        <v>44370</v>
      </c>
      <c r="H105" s="8">
        <v>44370</v>
      </c>
      <c r="I105" s="9">
        <v>78671.33</v>
      </c>
      <c r="J105" s="9">
        <f t="shared" si="5"/>
        <v>12587.4128</v>
      </c>
      <c r="K105" s="15">
        <f t="shared" si="6"/>
        <v>91258.742800000007</v>
      </c>
      <c r="L105" s="9">
        <f t="shared" si="7"/>
        <v>8391.608533333334</v>
      </c>
      <c r="M105" s="9">
        <f t="shared" si="8"/>
        <v>7867.1330000000007</v>
      </c>
      <c r="N105" s="9">
        <f t="shared" si="9"/>
        <v>75000.001266666673</v>
      </c>
      <c r="O105" s="7"/>
      <c r="P105" s="34"/>
      <c r="Q105" s="34" t="s">
        <v>237</v>
      </c>
    </row>
    <row r="106" spans="1:17" x14ac:dyDescent="0.25">
      <c r="A106">
        <v>313</v>
      </c>
      <c r="B106" s="39"/>
      <c r="C106" s="7" t="s">
        <v>71</v>
      </c>
      <c r="D106" s="7" t="s">
        <v>26</v>
      </c>
      <c r="E106" s="7" t="s">
        <v>23</v>
      </c>
      <c r="F106" s="7" t="s">
        <v>227</v>
      </c>
      <c r="G106" s="8">
        <v>44370</v>
      </c>
      <c r="H106" s="8">
        <v>44370</v>
      </c>
      <c r="I106" s="9">
        <v>68181.820000000007</v>
      </c>
      <c r="J106" s="9">
        <f t="shared" si="5"/>
        <v>10909.091200000001</v>
      </c>
      <c r="K106" s="15">
        <f t="shared" si="6"/>
        <v>79090.911200000002</v>
      </c>
      <c r="L106" s="9">
        <f t="shared" si="7"/>
        <v>7272.7274666666681</v>
      </c>
      <c r="M106" s="9">
        <f t="shared" si="8"/>
        <v>6818.1820000000007</v>
      </c>
      <c r="N106" s="9">
        <f t="shared" si="9"/>
        <v>65000.001733333338</v>
      </c>
      <c r="O106" s="7"/>
      <c r="P106" s="34"/>
      <c r="Q106" s="34" t="s">
        <v>238</v>
      </c>
    </row>
    <row r="107" spans="1:17" x14ac:dyDescent="0.25">
      <c r="A107">
        <v>314</v>
      </c>
      <c r="B107" s="39"/>
      <c r="C107" s="7" t="s">
        <v>48</v>
      </c>
      <c r="D107" s="7" t="s">
        <v>29</v>
      </c>
      <c r="E107" s="7" t="s">
        <v>23</v>
      </c>
      <c r="F107" s="7" t="s">
        <v>239</v>
      </c>
      <c r="G107" s="8">
        <v>44370</v>
      </c>
      <c r="H107" s="8">
        <v>44370</v>
      </c>
      <c r="I107" s="9">
        <v>7867.13</v>
      </c>
      <c r="J107" s="9">
        <f t="shared" si="5"/>
        <v>1258.7408</v>
      </c>
      <c r="K107" s="15">
        <f t="shared" si="6"/>
        <v>9125.8708000000006</v>
      </c>
      <c r="L107" s="9">
        <f t="shared" si="7"/>
        <v>839.16053333333343</v>
      </c>
      <c r="M107" s="9">
        <f t="shared" si="8"/>
        <v>786.71300000000008</v>
      </c>
      <c r="N107" s="9">
        <f t="shared" si="9"/>
        <v>7499.9972666666672</v>
      </c>
      <c r="O107" s="7"/>
      <c r="P107" s="34"/>
      <c r="Q107" s="34" t="s">
        <v>435</v>
      </c>
    </row>
    <row r="108" spans="1:17" x14ac:dyDescent="0.25">
      <c r="A108">
        <v>315</v>
      </c>
      <c r="B108" s="39"/>
      <c r="C108" s="7" t="s">
        <v>48</v>
      </c>
      <c r="D108" s="7" t="s">
        <v>29</v>
      </c>
      <c r="E108" s="7" t="s">
        <v>23</v>
      </c>
      <c r="F108" s="7" t="s">
        <v>239</v>
      </c>
      <c r="G108" s="8">
        <v>44370</v>
      </c>
      <c r="H108" s="8">
        <v>44370</v>
      </c>
      <c r="I108" s="9">
        <v>13111.9</v>
      </c>
      <c r="J108" s="9">
        <f t="shared" si="5"/>
        <v>2097.904</v>
      </c>
      <c r="K108" s="15">
        <f t="shared" si="6"/>
        <v>15209.804</v>
      </c>
      <c r="L108" s="9">
        <f t="shared" si="7"/>
        <v>1398.6026666666667</v>
      </c>
      <c r="M108" s="9">
        <f t="shared" si="8"/>
        <v>1311.19</v>
      </c>
      <c r="N108" s="9">
        <f t="shared" si="9"/>
        <v>12500.011333333334</v>
      </c>
      <c r="O108" s="7"/>
      <c r="P108" s="34"/>
      <c r="Q108" s="34" t="s">
        <v>436</v>
      </c>
    </row>
    <row r="109" spans="1:17" x14ac:dyDescent="0.25">
      <c r="A109">
        <v>316</v>
      </c>
      <c r="B109" s="39"/>
      <c r="C109" s="7" t="s">
        <v>240</v>
      </c>
      <c r="D109" s="7" t="s">
        <v>31</v>
      </c>
      <c r="E109" s="7" t="s">
        <v>23</v>
      </c>
      <c r="F109" s="7" t="s">
        <v>239</v>
      </c>
      <c r="G109" s="8">
        <v>44370</v>
      </c>
      <c r="H109" s="8">
        <v>44370</v>
      </c>
      <c r="I109" s="9">
        <v>40909.089999999997</v>
      </c>
      <c r="J109" s="9">
        <f t="shared" si="5"/>
        <v>6545.4543999999996</v>
      </c>
      <c r="K109" s="15">
        <f t="shared" si="6"/>
        <v>47454.544399999999</v>
      </c>
      <c r="L109" s="9">
        <f t="shared" si="7"/>
        <v>4363.6362666666664</v>
      </c>
      <c r="M109" s="9">
        <f t="shared" si="8"/>
        <v>4090.9089999999997</v>
      </c>
      <c r="N109" s="9">
        <f t="shared" si="9"/>
        <v>38999.999133333331</v>
      </c>
      <c r="O109" s="7"/>
      <c r="P109" s="34"/>
      <c r="Q109" s="34" t="s">
        <v>241</v>
      </c>
    </row>
    <row r="110" spans="1:17" x14ac:dyDescent="0.25">
      <c r="A110">
        <v>317</v>
      </c>
      <c r="B110" s="39"/>
      <c r="C110" s="7" t="s">
        <v>95</v>
      </c>
      <c r="D110" s="7" t="s">
        <v>22</v>
      </c>
      <c r="E110" s="7" t="s">
        <v>23</v>
      </c>
      <c r="F110" s="7" t="s">
        <v>239</v>
      </c>
      <c r="G110" s="8">
        <v>44370</v>
      </c>
      <c r="H110" s="8">
        <v>44370</v>
      </c>
      <c r="I110" s="9">
        <v>75524.479999999996</v>
      </c>
      <c r="J110" s="9">
        <f t="shared" si="5"/>
        <v>12083.916799999999</v>
      </c>
      <c r="K110" s="15">
        <f t="shared" si="6"/>
        <v>87608.396799999988</v>
      </c>
      <c r="L110" s="9">
        <f t="shared" si="7"/>
        <v>8055.9445333333333</v>
      </c>
      <c r="M110" s="9">
        <f t="shared" si="8"/>
        <v>7552.4480000000003</v>
      </c>
      <c r="N110" s="9">
        <f t="shared" si="9"/>
        <v>72000.004266666656</v>
      </c>
      <c r="O110" s="7"/>
      <c r="P110" s="34"/>
      <c r="Q110" s="34" t="s">
        <v>242</v>
      </c>
    </row>
    <row r="111" spans="1:17" x14ac:dyDescent="0.25">
      <c r="A111">
        <v>318</v>
      </c>
      <c r="B111" s="39"/>
      <c r="C111" s="7" t="s">
        <v>86</v>
      </c>
      <c r="D111" s="7" t="s">
        <v>31</v>
      </c>
      <c r="E111" s="7" t="s">
        <v>23</v>
      </c>
      <c r="F111" s="7" t="s">
        <v>239</v>
      </c>
      <c r="G111" s="8">
        <v>44370</v>
      </c>
      <c r="H111" s="8">
        <v>44370</v>
      </c>
      <c r="I111" s="9">
        <v>67132.89</v>
      </c>
      <c r="J111" s="9">
        <f t="shared" si="5"/>
        <v>10741.2624</v>
      </c>
      <c r="K111" s="15">
        <f t="shared" si="6"/>
        <v>77874.152399999992</v>
      </c>
      <c r="L111" s="9">
        <f t="shared" si="7"/>
        <v>7160.8416000000007</v>
      </c>
      <c r="M111" s="9">
        <f t="shared" si="8"/>
        <v>6713.2890000000007</v>
      </c>
      <c r="N111" s="9">
        <f t="shared" si="9"/>
        <v>64000.021799999988</v>
      </c>
      <c r="O111" s="7"/>
      <c r="P111" s="34"/>
      <c r="Q111" s="34" t="s">
        <v>243</v>
      </c>
    </row>
    <row r="112" spans="1:17" x14ac:dyDescent="0.25">
      <c r="A112">
        <v>319</v>
      </c>
      <c r="B112" s="39"/>
      <c r="C112" s="7" t="s">
        <v>86</v>
      </c>
      <c r="D112" s="7" t="s">
        <v>31</v>
      </c>
      <c r="E112" s="7" t="s">
        <v>23</v>
      </c>
      <c r="F112" s="7" t="s">
        <v>239</v>
      </c>
      <c r="G112" s="8">
        <v>44370</v>
      </c>
      <c r="H112" s="8">
        <v>44370</v>
      </c>
      <c r="I112" s="9">
        <v>7552.45</v>
      </c>
      <c r="J112" s="9">
        <f t="shared" si="5"/>
        <v>1208.3920000000001</v>
      </c>
      <c r="K112" s="15">
        <f t="shared" si="6"/>
        <v>8760.8420000000006</v>
      </c>
      <c r="L112" s="9">
        <f t="shared" si="7"/>
        <v>805.59466666666674</v>
      </c>
      <c r="M112" s="9">
        <f t="shared" si="8"/>
        <v>755.245</v>
      </c>
      <c r="N112" s="9">
        <f t="shared" si="9"/>
        <v>7200.0023333333338</v>
      </c>
      <c r="O112" s="7"/>
      <c r="P112" s="34"/>
      <c r="Q112" s="34" t="s">
        <v>244</v>
      </c>
    </row>
    <row r="113" spans="1:17" x14ac:dyDescent="0.25">
      <c r="A113">
        <v>320</v>
      </c>
      <c r="B113" s="39"/>
      <c r="C113" s="7" t="s">
        <v>51</v>
      </c>
      <c r="D113" s="7" t="s">
        <v>26</v>
      </c>
      <c r="E113" s="7" t="s">
        <v>23</v>
      </c>
      <c r="F113" s="7" t="s">
        <v>239</v>
      </c>
      <c r="G113" s="8">
        <v>44370</v>
      </c>
      <c r="H113" s="8">
        <v>44370</v>
      </c>
      <c r="I113" s="9">
        <v>18356.64</v>
      </c>
      <c r="J113" s="9">
        <f t="shared" si="5"/>
        <v>2937.0623999999998</v>
      </c>
      <c r="K113" s="15">
        <f t="shared" si="6"/>
        <v>21293.702399999998</v>
      </c>
      <c r="L113" s="9">
        <f t="shared" si="7"/>
        <v>1958.0416</v>
      </c>
      <c r="M113" s="9">
        <f t="shared" si="8"/>
        <v>1835.664</v>
      </c>
      <c r="N113" s="9">
        <f t="shared" si="9"/>
        <v>17499.996799999997</v>
      </c>
      <c r="O113" s="7"/>
      <c r="P113" s="34"/>
      <c r="Q113" s="34" t="s">
        <v>245</v>
      </c>
    </row>
    <row r="114" spans="1:17" x14ac:dyDescent="0.25">
      <c r="A114">
        <v>321</v>
      </c>
      <c r="B114" s="39"/>
      <c r="C114" s="7" t="s">
        <v>89</v>
      </c>
      <c r="D114" s="7" t="s">
        <v>31</v>
      </c>
      <c r="E114" s="7" t="s">
        <v>23</v>
      </c>
      <c r="F114" s="7" t="s">
        <v>239</v>
      </c>
      <c r="G114" s="8">
        <v>44370</v>
      </c>
      <c r="H114" s="8">
        <v>44370</v>
      </c>
      <c r="I114" s="9">
        <v>67132.89</v>
      </c>
      <c r="J114" s="9">
        <f t="shared" si="5"/>
        <v>10741.2624</v>
      </c>
      <c r="K114" s="15">
        <f t="shared" si="6"/>
        <v>77874.152399999992</v>
      </c>
      <c r="L114" s="9">
        <f t="shared" si="7"/>
        <v>7160.8416000000007</v>
      </c>
      <c r="M114" s="9">
        <f t="shared" si="8"/>
        <v>6713.2890000000007</v>
      </c>
      <c r="N114" s="9">
        <f t="shared" si="9"/>
        <v>64000.021799999988</v>
      </c>
      <c r="O114" s="7"/>
      <c r="P114" s="34"/>
      <c r="Q114" s="34" t="s">
        <v>246</v>
      </c>
    </row>
    <row r="115" spans="1:17" x14ac:dyDescent="0.25">
      <c r="A115">
        <v>322</v>
      </c>
      <c r="B115" s="39"/>
      <c r="C115" s="7" t="s">
        <v>89</v>
      </c>
      <c r="D115" s="7" t="s">
        <v>31</v>
      </c>
      <c r="E115" s="7" t="s">
        <v>23</v>
      </c>
      <c r="F115" s="7" t="s">
        <v>239</v>
      </c>
      <c r="G115" s="8">
        <v>44370</v>
      </c>
      <c r="H115" s="8">
        <v>44370</v>
      </c>
      <c r="I115" s="9">
        <v>7552.45</v>
      </c>
      <c r="J115" s="9">
        <f t="shared" si="5"/>
        <v>1208.3920000000001</v>
      </c>
      <c r="K115" s="15">
        <f t="shared" si="6"/>
        <v>8760.8420000000006</v>
      </c>
      <c r="L115" s="9">
        <f t="shared" si="7"/>
        <v>805.59466666666674</v>
      </c>
      <c r="M115" s="9">
        <f t="shared" si="8"/>
        <v>755.245</v>
      </c>
      <c r="N115" s="9">
        <f t="shared" si="9"/>
        <v>7200.0023333333338</v>
      </c>
      <c r="O115" s="7"/>
      <c r="P115" s="34"/>
      <c r="Q115" s="34" t="s">
        <v>247</v>
      </c>
    </row>
    <row r="116" spans="1:17" x14ac:dyDescent="0.25">
      <c r="A116">
        <v>323</v>
      </c>
      <c r="B116" s="39"/>
      <c r="C116" s="7" t="s">
        <v>111</v>
      </c>
      <c r="D116" s="7" t="s">
        <v>46</v>
      </c>
      <c r="E116" s="7" t="s">
        <v>23</v>
      </c>
      <c r="F116" s="7" t="s">
        <v>239</v>
      </c>
      <c r="G116" s="8">
        <v>44370</v>
      </c>
      <c r="H116" s="8">
        <v>44370</v>
      </c>
      <c r="I116" s="9">
        <v>75524.479999999996</v>
      </c>
      <c r="J116" s="9">
        <f t="shared" ref="J116:J179" si="10">I116*0.16</f>
        <v>12083.916799999999</v>
      </c>
      <c r="K116" s="15">
        <f t="shared" ref="K116:K179" si="11">I116+J116</f>
        <v>87608.396799999988</v>
      </c>
      <c r="L116" s="9">
        <f t="shared" ref="L116:L153" si="12">I116*(0.16/3*2)</f>
        <v>8055.9445333333333</v>
      </c>
      <c r="M116" s="9">
        <f t="shared" ref="M116:M179" si="13">I116*0.1</f>
        <v>7552.4480000000003</v>
      </c>
      <c r="N116" s="9">
        <f t="shared" ref="N116:N179" si="14">K116-L116-M116</f>
        <v>72000.004266666656</v>
      </c>
      <c r="O116" s="7"/>
      <c r="P116" s="34"/>
      <c r="Q116" s="34" t="s">
        <v>248</v>
      </c>
    </row>
    <row r="117" spans="1:17" x14ac:dyDescent="0.25">
      <c r="A117">
        <v>324</v>
      </c>
      <c r="B117" s="39"/>
      <c r="C117" s="7" t="s">
        <v>33</v>
      </c>
      <c r="D117" s="7" t="s">
        <v>34</v>
      </c>
      <c r="E117" s="7" t="s">
        <v>23</v>
      </c>
      <c r="F117" s="7" t="s">
        <v>239</v>
      </c>
      <c r="G117" s="8">
        <v>44370</v>
      </c>
      <c r="H117" s="8">
        <v>44370</v>
      </c>
      <c r="I117" s="9">
        <v>7867.13</v>
      </c>
      <c r="J117" s="9">
        <f t="shared" si="10"/>
        <v>1258.7408</v>
      </c>
      <c r="K117" s="15">
        <f t="shared" si="11"/>
        <v>9125.8708000000006</v>
      </c>
      <c r="L117" s="9">
        <f t="shared" si="12"/>
        <v>839.16053333333343</v>
      </c>
      <c r="M117" s="9">
        <f t="shared" si="13"/>
        <v>786.71300000000008</v>
      </c>
      <c r="N117" s="9">
        <f t="shared" si="14"/>
        <v>7499.9972666666672</v>
      </c>
      <c r="O117" s="7"/>
      <c r="P117" s="34"/>
      <c r="Q117" s="34" t="s">
        <v>249</v>
      </c>
    </row>
    <row r="118" spans="1:17" x14ac:dyDescent="0.25">
      <c r="A118">
        <v>325</v>
      </c>
      <c r="B118" s="39"/>
      <c r="C118" s="7" t="s">
        <v>38</v>
      </c>
      <c r="D118" s="7" t="s">
        <v>29</v>
      </c>
      <c r="E118" s="7" t="s">
        <v>23</v>
      </c>
      <c r="F118" s="7" t="s">
        <v>239</v>
      </c>
      <c r="G118" s="8">
        <v>44370</v>
      </c>
      <c r="H118" s="8">
        <v>44370</v>
      </c>
      <c r="I118" s="9">
        <v>7867.13</v>
      </c>
      <c r="J118" s="9">
        <f t="shared" si="10"/>
        <v>1258.7408</v>
      </c>
      <c r="K118" s="15">
        <f t="shared" si="11"/>
        <v>9125.8708000000006</v>
      </c>
      <c r="L118" s="9">
        <f t="shared" si="12"/>
        <v>839.16053333333343</v>
      </c>
      <c r="M118" s="9">
        <f t="shared" si="13"/>
        <v>786.71300000000008</v>
      </c>
      <c r="N118" s="9">
        <f t="shared" si="14"/>
        <v>7499.9972666666672</v>
      </c>
      <c r="O118" s="7"/>
      <c r="P118" s="34"/>
      <c r="Q118" s="34" t="s">
        <v>250</v>
      </c>
    </row>
    <row r="119" spans="1:17" x14ac:dyDescent="0.25">
      <c r="A119">
        <v>326</v>
      </c>
      <c r="B119" s="39"/>
      <c r="C119" s="7" t="s">
        <v>101</v>
      </c>
      <c r="D119" s="7" t="s">
        <v>29</v>
      </c>
      <c r="E119" s="7" t="s">
        <v>23</v>
      </c>
      <c r="F119" s="7" t="s">
        <v>239</v>
      </c>
      <c r="G119" s="8">
        <v>44370</v>
      </c>
      <c r="H119" s="8">
        <v>44370</v>
      </c>
      <c r="I119" s="9">
        <v>7867.13</v>
      </c>
      <c r="J119" s="9">
        <f t="shared" si="10"/>
        <v>1258.7408</v>
      </c>
      <c r="K119" s="15">
        <f t="shared" si="11"/>
        <v>9125.8708000000006</v>
      </c>
      <c r="L119" s="9">
        <f t="shared" si="12"/>
        <v>839.16053333333343</v>
      </c>
      <c r="M119" s="9">
        <f t="shared" si="13"/>
        <v>786.71300000000008</v>
      </c>
      <c r="N119" s="9">
        <f t="shared" si="14"/>
        <v>7499.9972666666672</v>
      </c>
      <c r="O119" s="7"/>
      <c r="P119" s="34"/>
      <c r="Q119" s="34" t="s">
        <v>251</v>
      </c>
    </row>
    <row r="120" spans="1:17" x14ac:dyDescent="0.25">
      <c r="A120">
        <v>327</v>
      </c>
      <c r="B120" s="39"/>
      <c r="C120" s="7" t="s">
        <v>252</v>
      </c>
      <c r="D120" s="7" t="s">
        <v>26</v>
      </c>
      <c r="E120" s="7" t="s">
        <v>23</v>
      </c>
      <c r="F120" s="7" t="s">
        <v>239</v>
      </c>
      <c r="G120" s="8">
        <v>44370</v>
      </c>
      <c r="H120" s="8">
        <v>44370</v>
      </c>
      <c r="I120" s="9">
        <v>4720.28</v>
      </c>
      <c r="J120" s="9">
        <f t="shared" si="10"/>
        <v>755.24479999999994</v>
      </c>
      <c r="K120" s="15">
        <f t="shared" si="11"/>
        <v>5475.5247999999992</v>
      </c>
      <c r="L120" s="9">
        <f t="shared" si="12"/>
        <v>503.49653333333333</v>
      </c>
      <c r="M120" s="9">
        <f t="shared" si="13"/>
        <v>472.02800000000002</v>
      </c>
      <c r="N120" s="9">
        <f t="shared" si="14"/>
        <v>4500.000266666666</v>
      </c>
      <c r="O120" s="7"/>
      <c r="P120" s="34"/>
      <c r="Q120" s="34" t="s">
        <v>253</v>
      </c>
    </row>
    <row r="121" spans="1:17" x14ac:dyDescent="0.25">
      <c r="A121">
        <v>328</v>
      </c>
      <c r="B121" s="39"/>
      <c r="C121" s="7" t="s">
        <v>252</v>
      </c>
      <c r="D121" s="7" t="s">
        <v>26</v>
      </c>
      <c r="E121" s="7" t="s">
        <v>23</v>
      </c>
      <c r="F121" s="7" t="s">
        <v>239</v>
      </c>
      <c r="G121" s="8">
        <v>44370</v>
      </c>
      <c r="H121" s="8">
        <v>44370</v>
      </c>
      <c r="I121" s="9">
        <v>52447.57</v>
      </c>
      <c r="J121" s="9">
        <f t="shared" si="10"/>
        <v>8391.6111999999994</v>
      </c>
      <c r="K121" s="15">
        <f t="shared" si="11"/>
        <v>60839.181199999999</v>
      </c>
      <c r="L121" s="9">
        <f t="shared" si="12"/>
        <v>5594.4074666666666</v>
      </c>
      <c r="M121" s="9">
        <f t="shared" si="13"/>
        <v>5244.7570000000005</v>
      </c>
      <c r="N121" s="9">
        <f t="shared" si="14"/>
        <v>50000.016733333337</v>
      </c>
      <c r="O121" s="7"/>
      <c r="P121" s="34"/>
      <c r="Q121" s="34" t="s">
        <v>254</v>
      </c>
    </row>
    <row r="122" spans="1:17" x14ac:dyDescent="0.25">
      <c r="A122">
        <v>329</v>
      </c>
      <c r="B122" s="39"/>
      <c r="C122" s="7" t="s">
        <v>43</v>
      </c>
      <c r="D122" s="7" t="s">
        <v>22</v>
      </c>
      <c r="E122" s="7" t="s">
        <v>23</v>
      </c>
      <c r="F122" s="7" t="s">
        <v>239</v>
      </c>
      <c r="G122" s="8">
        <v>44370</v>
      </c>
      <c r="H122" s="8">
        <v>44370</v>
      </c>
      <c r="I122" s="9">
        <v>75524.479999999996</v>
      </c>
      <c r="J122" s="9">
        <f t="shared" si="10"/>
        <v>12083.916799999999</v>
      </c>
      <c r="K122" s="15">
        <f t="shared" si="11"/>
        <v>87608.396799999988</v>
      </c>
      <c r="L122" s="9">
        <f t="shared" si="12"/>
        <v>8055.9445333333333</v>
      </c>
      <c r="M122" s="9">
        <f t="shared" si="13"/>
        <v>7552.4480000000003</v>
      </c>
      <c r="N122" s="9">
        <f t="shared" si="14"/>
        <v>72000.004266666656</v>
      </c>
      <c r="O122" s="7"/>
      <c r="P122" s="34"/>
      <c r="Q122" s="34" t="s">
        <v>255</v>
      </c>
    </row>
    <row r="123" spans="1:17" x14ac:dyDescent="0.25">
      <c r="A123">
        <v>330</v>
      </c>
      <c r="B123" s="39"/>
      <c r="C123" s="7" t="s">
        <v>45</v>
      </c>
      <c r="D123" s="7" t="s">
        <v>46</v>
      </c>
      <c r="E123" s="7" t="s">
        <v>23</v>
      </c>
      <c r="F123" s="7" t="s">
        <v>256</v>
      </c>
      <c r="G123" s="8">
        <v>44371</v>
      </c>
      <c r="H123" s="8">
        <v>44370</v>
      </c>
      <c r="I123" s="9">
        <v>25174.83</v>
      </c>
      <c r="J123" s="9">
        <f t="shared" si="10"/>
        <v>4027.9728000000005</v>
      </c>
      <c r="K123" s="15">
        <f t="shared" si="11"/>
        <v>29202.802800000001</v>
      </c>
      <c r="L123" s="9">
        <f t="shared" si="12"/>
        <v>2685.3152000000005</v>
      </c>
      <c r="M123" s="9">
        <f t="shared" si="13"/>
        <v>2517.4830000000002</v>
      </c>
      <c r="N123" s="9">
        <f t="shared" si="14"/>
        <v>24000.0046</v>
      </c>
      <c r="O123" s="7"/>
      <c r="P123" s="34"/>
      <c r="Q123" s="34" t="s">
        <v>257</v>
      </c>
    </row>
    <row r="124" spans="1:17" x14ac:dyDescent="0.25">
      <c r="A124">
        <v>331</v>
      </c>
      <c r="B124" s="39"/>
      <c r="C124" s="7" t="s">
        <v>21</v>
      </c>
      <c r="D124" s="7" t="s">
        <v>22</v>
      </c>
      <c r="E124" s="7" t="s">
        <v>23</v>
      </c>
      <c r="F124" s="7" t="s">
        <v>256</v>
      </c>
      <c r="G124" s="8">
        <v>44371</v>
      </c>
      <c r="H124" s="8">
        <v>44370</v>
      </c>
      <c r="I124" s="9">
        <v>54545.47</v>
      </c>
      <c r="J124" s="9">
        <f t="shared" si="10"/>
        <v>8727.2752</v>
      </c>
      <c r="K124" s="15">
        <f t="shared" si="11"/>
        <v>63272.745200000005</v>
      </c>
      <c r="L124" s="9">
        <v>5818.2</v>
      </c>
      <c r="M124" s="9">
        <f t="shared" si="13"/>
        <v>5454.5470000000005</v>
      </c>
      <c r="N124" s="9">
        <f t="shared" si="14"/>
        <v>51999.998200000009</v>
      </c>
      <c r="O124" s="7"/>
      <c r="P124" s="34"/>
      <c r="Q124" s="34" t="s">
        <v>258</v>
      </c>
    </row>
    <row r="125" spans="1:17" x14ac:dyDescent="0.25">
      <c r="A125">
        <v>332</v>
      </c>
      <c r="B125" s="39"/>
      <c r="C125" s="7" t="s">
        <v>85</v>
      </c>
      <c r="D125" s="7" t="s">
        <v>22</v>
      </c>
      <c r="E125" s="7" t="s">
        <v>23</v>
      </c>
      <c r="F125" s="7" t="s">
        <v>256</v>
      </c>
      <c r="G125" s="8">
        <v>44371</v>
      </c>
      <c r="H125" s="8">
        <v>44370</v>
      </c>
      <c r="I125" s="9">
        <v>75524.479999999996</v>
      </c>
      <c r="J125" s="9">
        <f t="shared" si="10"/>
        <v>12083.916799999999</v>
      </c>
      <c r="K125" s="15">
        <f t="shared" si="11"/>
        <v>87608.396799999988</v>
      </c>
      <c r="L125" s="9">
        <v>8055.97</v>
      </c>
      <c r="M125" s="9">
        <f t="shared" si="13"/>
        <v>7552.4480000000003</v>
      </c>
      <c r="N125" s="9">
        <f t="shared" si="14"/>
        <v>71999.978799999983</v>
      </c>
      <c r="O125" s="7"/>
      <c r="P125" s="34"/>
      <c r="Q125" s="34" t="s">
        <v>259</v>
      </c>
    </row>
    <row r="126" spans="1:17" x14ac:dyDescent="0.25">
      <c r="A126">
        <v>333</v>
      </c>
      <c r="B126" s="39"/>
      <c r="C126" s="7" t="s">
        <v>50</v>
      </c>
      <c r="D126" s="7" t="s">
        <v>22</v>
      </c>
      <c r="E126" s="7" t="s">
        <v>23</v>
      </c>
      <c r="F126" s="7" t="s">
        <v>256</v>
      </c>
      <c r="G126" s="8">
        <v>44371</v>
      </c>
      <c r="H126" s="8">
        <v>44370</v>
      </c>
      <c r="I126" s="9">
        <v>8391.6</v>
      </c>
      <c r="J126" s="9">
        <f t="shared" si="10"/>
        <v>1342.6560000000002</v>
      </c>
      <c r="K126" s="15">
        <f t="shared" si="11"/>
        <v>9734.2560000000012</v>
      </c>
      <c r="L126" s="9">
        <f t="shared" si="12"/>
        <v>895.10400000000004</v>
      </c>
      <c r="M126" s="9">
        <f t="shared" si="13"/>
        <v>839.16000000000008</v>
      </c>
      <c r="N126" s="9">
        <f t="shared" si="14"/>
        <v>7999.992000000002</v>
      </c>
      <c r="O126" s="7"/>
      <c r="P126" s="34"/>
      <c r="Q126" s="34" t="s">
        <v>260</v>
      </c>
    </row>
    <row r="127" spans="1:17" x14ac:dyDescent="0.25">
      <c r="A127">
        <v>334</v>
      </c>
      <c r="B127" s="39"/>
      <c r="C127" s="7" t="s">
        <v>50</v>
      </c>
      <c r="D127" s="7" t="s">
        <v>22</v>
      </c>
      <c r="E127" s="7" t="s">
        <v>23</v>
      </c>
      <c r="F127" s="7" t="s">
        <v>256</v>
      </c>
      <c r="G127" s="8">
        <v>44371</v>
      </c>
      <c r="H127" s="8">
        <v>44370</v>
      </c>
      <c r="I127" s="9">
        <v>131118.89000000001</v>
      </c>
      <c r="J127" s="9">
        <f t="shared" si="10"/>
        <v>20979.022400000002</v>
      </c>
      <c r="K127" s="15">
        <f t="shared" si="11"/>
        <v>152097.91240000003</v>
      </c>
      <c r="L127" s="9">
        <v>13986.02</v>
      </c>
      <c r="M127" s="9">
        <f t="shared" si="13"/>
        <v>13111.889000000003</v>
      </c>
      <c r="N127" s="9">
        <f t="shared" si="14"/>
        <v>125000.00340000005</v>
      </c>
      <c r="O127" s="7"/>
      <c r="P127" s="34"/>
      <c r="Q127" s="34" t="s">
        <v>261</v>
      </c>
    </row>
    <row r="128" spans="1:17" x14ac:dyDescent="0.25">
      <c r="A128">
        <v>335</v>
      </c>
      <c r="B128" s="39"/>
      <c r="C128" s="7" t="s">
        <v>50</v>
      </c>
      <c r="D128" s="7" t="s">
        <v>22</v>
      </c>
      <c r="E128" s="7" t="s">
        <v>23</v>
      </c>
      <c r="F128" s="7" t="s">
        <v>256</v>
      </c>
      <c r="G128" s="8">
        <v>44371</v>
      </c>
      <c r="H128" s="8">
        <v>44370</v>
      </c>
      <c r="I128" s="9">
        <v>5244.75</v>
      </c>
      <c r="J128" s="9">
        <f t="shared" si="10"/>
        <v>839.16</v>
      </c>
      <c r="K128" s="15">
        <f t="shared" si="11"/>
        <v>6083.91</v>
      </c>
      <c r="L128" s="9">
        <v>559.42999999999995</v>
      </c>
      <c r="M128" s="9">
        <f t="shared" si="13"/>
        <v>524.47500000000002</v>
      </c>
      <c r="N128" s="9">
        <f t="shared" si="14"/>
        <v>5000.0049999999992</v>
      </c>
      <c r="O128" s="7"/>
      <c r="P128" s="34"/>
      <c r="Q128" s="34" t="s">
        <v>262</v>
      </c>
    </row>
    <row r="129" spans="1:17" x14ac:dyDescent="0.25">
      <c r="A129">
        <v>336</v>
      </c>
      <c r="B129" s="39"/>
      <c r="C129" s="7" t="s">
        <v>50</v>
      </c>
      <c r="D129" s="7" t="s">
        <v>22</v>
      </c>
      <c r="E129" s="7" t="s">
        <v>23</v>
      </c>
      <c r="F129" s="7" t="s">
        <v>256</v>
      </c>
      <c r="G129" s="8">
        <v>44371</v>
      </c>
      <c r="H129" s="8">
        <v>44370</v>
      </c>
      <c r="I129" s="9">
        <v>13111.88</v>
      </c>
      <c r="J129" s="9">
        <f t="shared" si="10"/>
        <v>2097.9007999999999</v>
      </c>
      <c r="K129" s="15">
        <f t="shared" si="11"/>
        <v>15209.780799999999</v>
      </c>
      <c r="L129" s="9">
        <v>1398.59</v>
      </c>
      <c r="M129" s="9">
        <f t="shared" si="13"/>
        <v>1311.1880000000001</v>
      </c>
      <c r="N129" s="9">
        <f t="shared" si="14"/>
        <v>12500.002799999998</v>
      </c>
      <c r="O129" s="7"/>
      <c r="P129" s="34"/>
      <c r="Q129" s="34" t="s">
        <v>263</v>
      </c>
    </row>
    <row r="130" spans="1:17" x14ac:dyDescent="0.25">
      <c r="A130">
        <v>337</v>
      </c>
      <c r="B130" s="39"/>
      <c r="C130" s="7" t="s">
        <v>25</v>
      </c>
      <c r="D130" s="7" t="s">
        <v>26</v>
      </c>
      <c r="E130" s="7" t="s">
        <v>23</v>
      </c>
      <c r="F130" s="7" t="s">
        <v>256</v>
      </c>
      <c r="G130" s="8">
        <v>44371</v>
      </c>
      <c r="H130" s="8">
        <v>44370</v>
      </c>
      <c r="I130" s="9">
        <v>6293.71</v>
      </c>
      <c r="J130" s="9">
        <f t="shared" si="10"/>
        <v>1006.9936</v>
      </c>
      <c r="K130" s="15">
        <f t="shared" si="11"/>
        <v>7300.7035999999998</v>
      </c>
      <c r="L130" s="9">
        <f t="shared" si="12"/>
        <v>671.32906666666668</v>
      </c>
      <c r="M130" s="9">
        <f t="shared" si="13"/>
        <v>629.37100000000009</v>
      </c>
      <c r="N130" s="9">
        <f t="shared" si="14"/>
        <v>6000.0035333333335</v>
      </c>
      <c r="O130" s="7"/>
      <c r="P130" s="34"/>
      <c r="Q130" s="34" t="s">
        <v>264</v>
      </c>
    </row>
    <row r="131" spans="1:17" x14ac:dyDescent="0.25">
      <c r="A131">
        <v>338</v>
      </c>
      <c r="B131" s="39"/>
      <c r="C131" s="7" t="s">
        <v>265</v>
      </c>
      <c r="D131" s="7" t="s">
        <v>26</v>
      </c>
      <c r="E131" s="7" t="s">
        <v>23</v>
      </c>
      <c r="F131" s="7" t="s">
        <v>256</v>
      </c>
      <c r="G131" s="8">
        <v>44371</v>
      </c>
      <c r="H131" s="8">
        <v>44370</v>
      </c>
      <c r="I131" s="9">
        <v>34956.29</v>
      </c>
      <c r="J131" s="9">
        <f t="shared" si="10"/>
        <v>5593.0064000000002</v>
      </c>
      <c r="K131" s="15">
        <f t="shared" si="11"/>
        <v>40549.296399999999</v>
      </c>
      <c r="L131" s="9">
        <v>3728.68</v>
      </c>
      <c r="M131" s="9">
        <f t="shared" si="13"/>
        <v>3495.6290000000004</v>
      </c>
      <c r="N131" s="9">
        <f t="shared" si="14"/>
        <v>33324.987399999998</v>
      </c>
      <c r="O131" s="7"/>
      <c r="P131" s="34"/>
      <c r="Q131" s="34" t="s">
        <v>266</v>
      </c>
    </row>
    <row r="132" spans="1:17" x14ac:dyDescent="0.25">
      <c r="A132">
        <v>339</v>
      </c>
      <c r="B132" s="39"/>
      <c r="C132" s="7" t="s">
        <v>265</v>
      </c>
      <c r="D132" s="7" t="s">
        <v>26</v>
      </c>
      <c r="E132" s="7" t="s">
        <v>23</v>
      </c>
      <c r="F132" s="7" t="s">
        <v>256</v>
      </c>
      <c r="G132" s="8">
        <v>44371</v>
      </c>
      <c r="H132" s="8">
        <v>44370</v>
      </c>
      <c r="I132" s="9">
        <v>4720.28</v>
      </c>
      <c r="J132" s="9">
        <f t="shared" si="10"/>
        <v>755.24479999999994</v>
      </c>
      <c r="K132" s="15">
        <f t="shared" si="11"/>
        <v>5475.5247999999992</v>
      </c>
      <c r="L132" s="9">
        <f t="shared" si="12"/>
        <v>503.49653333333333</v>
      </c>
      <c r="M132" s="9">
        <f t="shared" si="13"/>
        <v>472.02800000000002</v>
      </c>
      <c r="N132" s="9">
        <f t="shared" si="14"/>
        <v>4500.000266666666</v>
      </c>
      <c r="O132" s="7"/>
      <c r="P132" s="34"/>
      <c r="Q132" s="34" t="s">
        <v>267</v>
      </c>
    </row>
    <row r="133" spans="1:17" x14ac:dyDescent="0.25">
      <c r="A133">
        <v>340</v>
      </c>
      <c r="B133" s="39"/>
      <c r="C133" s="7" t="s">
        <v>265</v>
      </c>
      <c r="D133" s="7" t="s">
        <v>26</v>
      </c>
      <c r="E133" s="7" t="s">
        <v>23</v>
      </c>
      <c r="F133" s="7" t="s">
        <v>256</v>
      </c>
      <c r="G133" s="8">
        <v>44371</v>
      </c>
      <c r="H133" s="8">
        <v>44370</v>
      </c>
      <c r="I133" s="9">
        <v>52447.55</v>
      </c>
      <c r="J133" s="9">
        <f t="shared" si="10"/>
        <v>8391.6080000000002</v>
      </c>
      <c r="K133" s="15">
        <f t="shared" si="11"/>
        <v>60839.158000000003</v>
      </c>
      <c r="L133" s="9">
        <v>5594.42</v>
      </c>
      <c r="M133" s="9">
        <f t="shared" si="13"/>
        <v>5244.755000000001</v>
      </c>
      <c r="N133" s="9">
        <f t="shared" si="14"/>
        <v>49999.983000000007</v>
      </c>
      <c r="O133" s="7"/>
      <c r="P133" s="34"/>
      <c r="Q133" s="34" t="s">
        <v>268</v>
      </c>
    </row>
    <row r="134" spans="1:17" x14ac:dyDescent="0.25">
      <c r="A134">
        <v>341</v>
      </c>
      <c r="B134" s="39"/>
      <c r="C134" s="7" t="s">
        <v>87</v>
      </c>
      <c r="D134" s="7" t="s">
        <v>26</v>
      </c>
      <c r="E134" s="7" t="s">
        <v>23</v>
      </c>
      <c r="F134" s="7" t="s">
        <v>256</v>
      </c>
      <c r="G134" s="8">
        <v>44371</v>
      </c>
      <c r="H134" s="8">
        <v>44370</v>
      </c>
      <c r="I134" s="9">
        <v>78671.360000000001</v>
      </c>
      <c r="J134" s="9">
        <f t="shared" si="10"/>
        <v>12587.417600000001</v>
      </c>
      <c r="K134" s="15">
        <f t="shared" si="11"/>
        <v>91258.777600000001</v>
      </c>
      <c r="L134" s="9">
        <v>8391.64</v>
      </c>
      <c r="M134" s="9">
        <f t="shared" si="13"/>
        <v>7867.1360000000004</v>
      </c>
      <c r="N134" s="9">
        <f t="shared" si="14"/>
        <v>75000.001600000003</v>
      </c>
      <c r="O134" s="7"/>
      <c r="P134" s="34"/>
      <c r="Q134" s="34" t="s">
        <v>269</v>
      </c>
    </row>
    <row r="135" spans="1:17" x14ac:dyDescent="0.25">
      <c r="A135">
        <v>342</v>
      </c>
      <c r="B135" s="39"/>
      <c r="C135" s="7" t="s">
        <v>87</v>
      </c>
      <c r="D135" s="7" t="s">
        <v>26</v>
      </c>
      <c r="E135" s="7" t="s">
        <v>23</v>
      </c>
      <c r="F135" s="7" t="s">
        <v>256</v>
      </c>
      <c r="G135" s="8">
        <v>44371</v>
      </c>
      <c r="H135" s="8">
        <v>44370</v>
      </c>
      <c r="I135" s="9">
        <v>14911.89</v>
      </c>
      <c r="J135" s="9">
        <f t="shared" si="10"/>
        <v>2385.9023999999999</v>
      </c>
      <c r="K135" s="15">
        <f t="shared" si="11"/>
        <v>17297.792399999998</v>
      </c>
      <c r="L135" s="9">
        <v>1590.61</v>
      </c>
      <c r="M135" s="9">
        <f t="shared" si="13"/>
        <v>1491.1890000000001</v>
      </c>
      <c r="N135" s="9">
        <f t="shared" si="14"/>
        <v>14215.993399999998</v>
      </c>
      <c r="O135" s="7"/>
      <c r="P135" s="34"/>
      <c r="Q135" s="34" t="s">
        <v>270</v>
      </c>
    </row>
    <row r="136" spans="1:17" x14ac:dyDescent="0.25">
      <c r="A136">
        <v>343</v>
      </c>
      <c r="B136" s="39"/>
      <c r="C136" s="7" t="s">
        <v>88</v>
      </c>
      <c r="D136" s="7" t="s">
        <v>46</v>
      </c>
      <c r="E136" s="7" t="s">
        <v>23</v>
      </c>
      <c r="F136" s="7" t="s">
        <v>256</v>
      </c>
      <c r="G136" s="8">
        <v>44371</v>
      </c>
      <c r="H136" s="8">
        <v>44370</v>
      </c>
      <c r="I136" s="9">
        <v>40909.089999999997</v>
      </c>
      <c r="J136" s="9">
        <f t="shared" si="10"/>
        <v>6545.4543999999996</v>
      </c>
      <c r="K136" s="15">
        <f t="shared" si="11"/>
        <v>47454.544399999999</v>
      </c>
      <c r="L136" s="9">
        <v>4363.6099999999997</v>
      </c>
      <c r="M136" s="9">
        <f t="shared" si="13"/>
        <v>4090.9089999999997</v>
      </c>
      <c r="N136" s="9">
        <f t="shared" si="14"/>
        <v>39000.025399999999</v>
      </c>
      <c r="O136" s="7"/>
      <c r="P136" s="34"/>
      <c r="Q136" s="34" t="s">
        <v>271</v>
      </c>
    </row>
    <row r="137" spans="1:17" x14ac:dyDescent="0.25">
      <c r="A137">
        <v>344</v>
      </c>
      <c r="B137" s="39"/>
      <c r="C137" s="7" t="s">
        <v>88</v>
      </c>
      <c r="D137" s="7" t="s">
        <v>46</v>
      </c>
      <c r="E137" s="7" t="s">
        <v>23</v>
      </c>
      <c r="F137" s="7" t="s">
        <v>256</v>
      </c>
      <c r="G137" s="8">
        <v>44371</v>
      </c>
      <c r="H137" s="8">
        <v>44370</v>
      </c>
      <c r="I137" s="9">
        <v>20979.02</v>
      </c>
      <c r="J137" s="9">
        <f t="shared" si="10"/>
        <v>3356.6432</v>
      </c>
      <c r="K137" s="15">
        <f t="shared" si="11"/>
        <v>24335.663199999999</v>
      </c>
      <c r="L137" s="9">
        <v>2237.75</v>
      </c>
      <c r="M137" s="9">
        <f t="shared" si="13"/>
        <v>2097.902</v>
      </c>
      <c r="N137" s="9">
        <f t="shared" si="14"/>
        <v>20000.011200000001</v>
      </c>
      <c r="O137" s="7"/>
      <c r="P137" s="34"/>
      <c r="Q137" s="34" t="s">
        <v>272</v>
      </c>
    </row>
    <row r="138" spans="1:17" x14ac:dyDescent="0.25">
      <c r="A138">
        <v>345</v>
      </c>
      <c r="B138" s="39"/>
      <c r="C138" s="7" t="s">
        <v>56</v>
      </c>
      <c r="D138" s="7" t="s">
        <v>31</v>
      </c>
      <c r="E138" s="7" t="s">
        <v>23</v>
      </c>
      <c r="F138" s="7" t="s">
        <v>256</v>
      </c>
      <c r="G138" s="8">
        <v>44371</v>
      </c>
      <c r="H138" s="8">
        <v>44370</v>
      </c>
      <c r="I138" s="9">
        <v>7552.46</v>
      </c>
      <c r="J138" s="9">
        <f t="shared" si="10"/>
        <v>1208.3936000000001</v>
      </c>
      <c r="K138" s="15">
        <f t="shared" si="11"/>
        <v>8760.8536000000004</v>
      </c>
      <c r="L138" s="9">
        <f t="shared" si="12"/>
        <v>805.59573333333344</v>
      </c>
      <c r="M138" s="9">
        <f t="shared" si="13"/>
        <v>755.24600000000009</v>
      </c>
      <c r="N138" s="9">
        <f t="shared" si="14"/>
        <v>7200.0118666666667</v>
      </c>
      <c r="O138" s="7"/>
      <c r="P138" s="34"/>
      <c r="Q138" s="34" t="s">
        <v>273</v>
      </c>
    </row>
    <row r="139" spans="1:17" x14ac:dyDescent="0.25">
      <c r="A139">
        <v>346</v>
      </c>
      <c r="B139" s="39"/>
      <c r="C139" s="7" t="s">
        <v>56</v>
      </c>
      <c r="D139" s="7" t="s">
        <v>31</v>
      </c>
      <c r="E139" s="7" t="s">
        <v>23</v>
      </c>
      <c r="F139" s="7" t="s">
        <v>256</v>
      </c>
      <c r="G139" s="8">
        <v>44371</v>
      </c>
      <c r="H139" s="8">
        <v>44370</v>
      </c>
      <c r="I139" s="9">
        <v>11328.68</v>
      </c>
      <c r="J139" s="9">
        <f t="shared" si="10"/>
        <v>1812.5888</v>
      </c>
      <c r="K139" s="15">
        <f t="shared" si="11"/>
        <v>13141.2688</v>
      </c>
      <c r="L139" s="9">
        <v>1208.4000000000001</v>
      </c>
      <c r="M139" s="9">
        <f t="shared" si="13"/>
        <v>1132.8680000000002</v>
      </c>
      <c r="N139" s="9">
        <f t="shared" si="14"/>
        <v>10800.0008</v>
      </c>
      <c r="O139" s="7"/>
      <c r="P139" s="34"/>
      <c r="Q139" s="34" t="s">
        <v>274</v>
      </c>
    </row>
    <row r="140" spans="1:17" x14ac:dyDescent="0.25">
      <c r="A140">
        <v>347</v>
      </c>
      <c r="B140" s="39"/>
      <c r="C140" s="7" t="s">
        <v>28</v>
      </c>
      <c r="D140" s="7" t="s">
        <v>29</v>
      </c>
      <c r="E140" s="7" t="s">
        <v>23</v>
      </c>
      <c r="F140" s="7" t="s">
        <v>256</v>
      </c>
      <c r="G140" s="8">
        <v>44371</v>
      </c>
      <c r="H140" s="8">
        <v>44370</v>
      </c>
      <c r="I140" s="9">
        <v>70806.67</v>
      </c>
      <c r="J140" s="9">
        <f t="shared" si="10"/>
        <v>11329.0672</v>
      </c>
      <c r="K140" s="15">
        <f t="shared" si="11"/>
        <v>82135.737200000003</v>
      </c>
      <c r="L140" s="9">
        <v>7555.07</v>
      </c>
      <c r="M140" s="9">
        <f t="shared" si="13"/>
        <v>7080.6670000000004</v>
      </c>
      <c r="N140" s="9">
        <f t="shared" si="14"/>
        <v>67500.000199999995</v>
      </c>
      <c r="O140" s="7"/>
      <c r="P140" s="34"/>
      <c r="Q140" s="34" t="s">
        <v>275</v>
      </c>
    </row>
    <row r="141" spans="1:17" x14ac:dyDescent="0.25">
      <c r="A141">
        <v>348</v>
      </c>
      <c r="B141" s="39"/>
      <c r="C141" s="7" t="s">
        <v>28</v>
      </c>
      <c r="D141" s="7" t="s">
        <v>29</v>
      </c>
      <c r="E141" s="7" t="s">
        <v>23</v>
      </c>
      <c r="F141" s="7" t="s">
        <v>256</v>
      </c>
      <c r="G141" s="8">
        <v>44371</v>
      </c>
      <c r="H141" s="8">
        <v>44370</v>
      </c>
      <c r="I141" s="9">
        <v>47204.45</v>
      </c>
      <c r="J141" s="9">
        <f t="shared" si="10"/>
        <v>7552.7119999999995</v>
      </c>
      <c r="K141" s="15">
        <f t="shared" si="11"/>
        <v>54757.161999999997</v>
      </c>
      <c r="L141" s="9">
        <v>5036.71</v>
      </c>
      <c r="M141" s="9">
        <f t="shared" si="13"/>
        <v>4720.4449999999997</v>
      </c>
      <c r="N141" s="9">
        <f t="shared" si="14"/>
        <v>45000.006999999998</v>
      </c>
      <c r="O141" s="7"/>
      <c r="P141" s="34"/>
      <c r="Q141" s="34" t="s">
        <v>276</v>
      </c>
    </row>
    <row r="142" spans="1:17" x14ac:dyDescent="0.25">
      <c r="A142">
        <v>349</v>
      </c>
      <c r="B142" s="39"/>
      <c r="C142" s="7" t="s">
        <v>28</v>
      </c>
      <c r="D142" s="7" t="s">
        <v>29</v>
      </c>
      <c r="E142" s="7" t="s">
        <v>23</v>
      </c>
      <c r="F142" s="7" t="s">
        <v>256</v>
      </c>
      <c r="G142" s="8">
        <v>44371</v>
      </c>
      <c r="H142" s="8">
        <v>44370</v>
      </c>
      <c r="I142" s="9">
        <v>67135.210000000006</v>
      </c>
      <c r="J142" s="9">
        <f t="shared" si="10"/>
        <v>10741.633600000001</v>
      </c>
      <c r="K142" s="15">
        <f t="shared" si="11"/>
        <v>77876.843600000007</v>
      </c>
      <c r="L142" s="9">
        <v>7163.33</v>
      </c>
      <c r="M142" s="9">
        <f t="shared" si="13"/>
        <v>6713.5210000000006</v>
      </c>
      <c r="N142" s="9">
        <f t="shared" si="14"/>
        <v>63999.992600000005</v>
      </c>
      <c r="O142" s="7"/>
      <c r="P142" s="34"/>
      <c r="Q142" s="34" t="s">
        <v>277</v>
      </c>
    </row>
    <row r="143" spans="1:17" x14ac:dyDescent="0.25">
      <c r="A143">
        <v>350</v>
      </c>
      <c r="B143" s="39"/>
      <c r="C143" s="7" t="s">
        <v>28</v>
      </c>
      <c r="D143" s="7" t="s">
        <v>29</v>
      </c>
      <c r="E143" s="7" t="s">
        <v>23</v>
      </c>
      <c r="F143" s="7" t="s">
        <v>256</v>
      </c>
      <c r="G143" s="8">
        <v>44371</v>
      </c>
      <c r="H143" s="8">
        <v>44370</v>
      </c>
      <c r="I143" s="9">
        <v>50351.41</v>
      </c>
      <c r="J143" s="9">
        <f t="shared" si="10"/>
        <v>8056.2256000000007</v>
      </c>
      <c r="K143" s="15">
        <f t="shared" si="11"/>
        <v>58407.635600000001</v>
      </c>
      <c r="L143" s="9">
        <v>5372.5</v>
      </c>
      <c r="M143" s="9">
        <f t="shared" si="13"/>
        <v>5035.1410000000005</v>
      </c>
      <c r="N143" s="9">
        <f t="shared" si="14"/>
        <v>47999.994599999998</v>
      </c>
      <c r="O143" s="7"/>
      <c r="P143" s="34"/>
      <c r="Q143" s="34" t="s">
        <v>278</v>
      </c>
    </row>
    <row r="144" spans="1:17" x14ac:dyDescent="0.25">
      <c r="A144">
        <v>351</v>
      </c>
      <c r="B144" s="39"/>
      <c r="C144" s="7" t="s">
        <v>28</v>
      </c>
      <c r="D144" s="7" t="s">
        <v>29</v>
      </c>
      <c r="E144" s="7" t="s">
        <v>23</v>
      </c>
      <c r="F144" s="7" t="s">
        <v>256</v>
      </c>
      <c r="G144" s="8">
        <v>44371</v>
      </c>
      <c r="H144" s="8">
        <v>44370</v>
      </c>
      <c r="I144" s="9">
        <v>40910.519999999997</v>
      </c>
      <c r="J144" s="9">
        <f t="shared" si="10"/>
        <v>6545.6831999999995</v>
      </c>
      <c r="K144" s="15">
        <f t="shared" si="11"/>
        <v>47456.203199999996</v>
      </c>
      <c r="L144" s="9">
        <v>4365.1499999999996</v>
      </c>
      <c r="M144" s="9">
        <f t="shared" si="13"/>
        <v>4091.0519999999997</v>
      </c>
      <c r="N144" s="9">
        <f t="shared" si="14"/>
        <v>39000.001199999999</v>
      </c>
      <c r="O144" s="7"/>
      <c r="P144" s="34"/>
      <c r="Q144" s="34" t="s">
        <v>279</v>
      </c>
    </row>
    <row r="145" spans="1:17" x14ac:dyDescent="0.25">
      <c r="A145">
        <v>352</v>
      </c>
      <c r="B145" s="39"/>
      <c r="C145" s="7" t="s">
        <v>28</v>
      </c>
      <c r="D145" s="7" t="s">
        <v>29</v>
      </c>
      <c r="E145" s="7" t="s">
        <v>23</v>
      </c>
      <c r="F145" s="7" t="s">
        <v>256</v>
      </c>
      <c r="G145" s="8">
        <v>44371</v>
      </c>
      <c r="H145" s="8">
        <v>44370</v>
      </c>
      <c r="I145" s="9">
        <v>33567.599999999999</v>
      </c>
      <c r="J145" s="9">
        <f t="shared" si="10"/>
        <v>5370.8159999999998</v>
      </c>
      <c r="K145" s="15">
        <f t="shared" si="11"/>
        <v>38938.415999999997</v>
      </c>
      <c r="L145" s="9">
        <v>3581.66</v>
      </c>
      <c r="M145" s="9">
        <f t="shared" si="13"/>
        <v>3356.76</v>
      </c>
      <c r="N145" s="9">
        <f t="shared" si="14"/>
        <v>31999.995999999992</v>
      </c>
      <c r="O145" s="7"/>
      <c r="P145" s="34"/>
      <c r="Q145" s="34" t="s">
        <v>280</v>
      </c>
    </row>
    <row r="146" spans="1:17" x14ac:dyDescent="0.25">
      <c r="A146">
        <v>353</v>
      </c>
      <c r="B146" s="39"/>
      <c r="C146" s="7" t="s">
        <v>65</v>
      </c>
      <c r="D146" s="7" t="s">
        <v>46</v>
      </c>
      <c r="E146" s="7" t="s">
        <v>23</v>
      </c>
      <c r="F146" s="7" t="s">
        <v>256</v>
      </c>
      <c r="G146" s="8">
        <v>44371</v>
      </c>
      <c r="H146" s="8">
        <v>44370</v>
      </c>
      <c r="I146" s="9">
        <v>67132.87</v>
      </c>
      <c r="J146" s="9">
        <f t="shared" si="10"/>
        <v>10741.259199999999</v>
      </c>
      <c r="K146" s="15">
        <f t="shared" si="11"/>
        <v>77874.129199999996</v>
      </c>
      <c r="L146" s="9">
        <v>7160.79</v>
      </c>
      <c r="M146" s="9">
        <f t="shared" si="13"/>
        <v>6713.2870000000003</v>
      </c>
      <c r="N146" s="9">
        <f t="shared" si="14"/>
        <v>64000.052200000006</v>
      </c>
      <c r="O146" s="7"/>
      <c r="P146" s="34"/>
      <c r="Q146" s="34" t="s">
        <v>281</v>
      </c>
    </row>
    <row r="147" spans="1:17" x14ac:dyDescent="0.25">
      <c r="A147">
        <v>354</v>
      </c>
      <c r="B147" s="39"/>
      <c r="C147" s="7" t="s">
        <v>65</v>
      </c>
      <c r="D147" s="7" t="s">
        <v>46</v>
      </c>
      <c r="E147" s="7" t="s">
        <v>23</v>
      </c>
      <c r="F147" s="7" t="s">
        <v>256</v>
      </c>
      <c r="G147" s="8">
        <v>44371</v>
      </c>
      <c r="H147" s="8">
        <v>44370</v>
      </c>
      <c r="I147" s="9">
        <v>7080.42</v>
      </c>
      <c r="J147" s="9">
        <f t="shared" si="10"/>
        <v>1132.8672000000001</v>
      </c>
      <c r="K147" s="15">
        <f t="shared" si="11"/>
        <v>8213.2872000000007</v>
      </c>
      <c r="L147" s="9">
        <f t="shared" si="12"/>
        <v>755.24480000000005</v>
      </c>
      <c r="M147" s="9">
        <f t="shared" si="13"/>
        <v>708.04200000000003</v>
      </c>
      <c r="N147" s="9">
        <f t="shared" si="14"/>
        <v>6750.0003999999999</v>
      </c>
      <c r="O147" s="7"/>
      <c r="P147" s="34"/>
      <c r="Q147" s="34" t="s">
        <v>282</v>
      </c>
    </row>
    <row r="148" spans="1:17" x14ac:dyDescent="0.25">
      <c r="A148">
        <v>355</v>
      </c>
      <c r="B148" s="39"/>
      <c r="C148" s="7" t="s">
        <v>65</v>
      </c>
      <c r="D148" s="7" t="s">
        <v>46</v>
      </c>
      <c r="E148" s="7" t="s">
        <v>23</v>
      </c>
      <c r="F148" s="7" t="s">
        <v>256</v>
      </c>
      <c r="G148" s="8">
        <v>44371</v>
      </c>
      <c r="H148" s="8">
        <v>44370</v>
      </c>
      <c r="I148" s="9">
        <v>26853.15</v>
      </c>
      <c r="J148" s="9">
        <f t="shared" si="10"/>
        <v>4296.5039999999999</v>
      </c>
      <c r="K148" s="15">
        <f t="shared" si="11"/>
        <v>31149.654000000002</v>
      </c>
      <c r="L148" s="9">
        <v>2864.32</v>
      </c>
      <c r="M148" s="9">
        <f t="shared" si="13"/>
        <v>2685.3150000000005</v>
      </c>
      <c r="N148" s="9">
        <f t="shared" si="14"/>
        <v>25600.019</v>
      </c>
      <c r="O148" s="7"/>
      <c r="P148" s="34"/>
      <c r="Q148" s="34" t="s">
        <v>283</v>
      </c>
    </row>
    <row r="149" spans="1:17" x14ac:dyDescent="0.25">
      <c r="A149">
        <v>356</v>
      </c>
      <c r="B149" s="39"/>
      <c r="C149" s="7" t="s">
        <v>138</v>
      </c>
      <c r="D149" s="7" t="s">
        <v>59</v>
      </c>
      <c r="E149" s="7" t="s">
        <v>23</v>
      </c>
      <c r="F149" s="7" t="s">
        <v>256</v>
      </c>
      <c r="G149" s="8">
        <v>44371</v>
      </c>
      <c r="H149" s="8">
        <v>44370</v>
      </c>
      <c r="I149" s="9">
        <v>4195.8</v>
      </c>
      <c r="J149" s="9">
        <f t="shared" si="10"/>
        <v>671.32800000000009</v>
      </c>
      <c r="K149" s="15">
        <f t="shared" si="11"/>
        <v>4867.1280000000006</v>
      </c>
      <c r="L149" s="9">
        <f t="shared" si="12"/>
        <v>447.55200000000002</v>
      </c>
      <c r="M149" s="9">
        <f t="shared" si="13"/>
        <v>419.58000000000004</v>
      </c>
      <c r="N149" s="9">
        <f t="shared" si="14"/>
        <v>3999.996000000001</v>
      </c>
      <c r="O149" s="7"/>
      <c r="P149" s="34"/>
      <c r="Q149" s="34" t="s">
        <v>284</v>
      </c>
    </row>
    <row r="150" spans="1:17" x14ac:dyDescent="0.25">
      <c r="A150">
        <v>357</v>
      </c>
      <c r="B150" s="39"/>
      <c r="C150" s="7" t="s">
        <v>39</v>
      </c>
      <c r="D150" s="7" t="s">
        <v>22</v>
      </c>
      <c r="E150" s="7" t="s">
        <v>23</v>
      </c>
      <c r="F150" s="7" t="s">
        <v>256</v>
      </c>
      <c r="G150" s="8">
        <v>44371</v>
      </c>
      <c r="H150" s="8">
        <v>44370</v>
      </c>
      <c r="I150" s="9">
        <v>52447.519999999997</v>
      </c>
      <c r="J150" s="9">
        <f t="shared" si="10"/>
        <v>8391.6031999999996</v>
      </c>
      <c r="K150" s="15">
        <f t="shared" si="11"/>
        <v>60839.123199999995</v>
      </c>
      <c r="L150" s="9">
        <v>5594.37</v>
      </c>
      <c r="M150" s="9">
        <f t="shared" si="13"/>
        <v>5244.7520000000004</v>
      </c>
      <c r="N150" s="9">
        <f t="shared" si="14"/>
        <v>50000.001199999992</v>
      </c>
      <c r="O150" s="7"/>
      <c r="P150" s="34"/>
      <c r="Q150" s="34" t="s">
        <v>285</v>
      </c>
    </row>
    <row r="151" spans="1:17" x14ac:dyDescent="0.25">
      <c r="A151">
        <v>358</v>
      </c>
      <c r="B151" s="39"/>
      <c r="C151" s="7" t="s">
        <v>40</v>
      </c>
      <c r="D151" s="7" t="s">
        <v>34</v>
      </c>
      <c r="E151" s="7" t="s">
        <v>23</v>
      </c>
      <c r="F151" s="7" t="s">
        <v>256</v>
      </c>
      <c r="G151" s="8">
        <v>44371</v>
      </c>
      <c r="H151" s="8">
        <v>44370</v>
      </c>
      <c r="I151" s="9">
        <v>1048.96</v>
      </c>
      <c r="J151" s="9">
        <f t="shared" si="10"/>
        <v>167.83360000000002</v>
      </c>
      <c r="K151" s="15">
        <f t="shared" si="11"/>
        <v>1216.7936</v>
      </c>
      <c r="L151" s="9">
        <f t="shared" si="12"/>
        <v>111.88906666666668</v>
      </c>
      <c r="M151" s="9">
        <f t="shared" si="13"/>
        <v>104.89600000000002</v>
      </c>
      <c r="N151" s="9">
        <f t="shared" si="14"/>
        <v>1000.0085333333334</v>
      </c>
      <c r="O151" s="7"/>
      <c r="P151" s="34"/>
      <c r="Q151" s="34" t="s">
        <v>286</v>
      </c>
    </row>
    <row r="152" spans="1:17" x14ac:dyDescent="0.25">
      <c r="A152">
        <v>359</v>
      </c>
      <c r="B152" s="39"/>
      <c r="C152" s="7" t="s">
        <v>40</v>
      </c>
      <c r="D152" s="7" t="s">
        <v>34</v>
      </c>
      <c r="E152" s="7" t="s">
        <v>23</v>
      </c>
      <c r="F152" s="7" t="s">
        <v>256</v>
      </c>
      <c r="G152" s="8">
        <v>44371</v>
      </c>
      <c r="H152" s="8">
        <v>44370</v>
      </c>
      <c r="I152" s="9">
        <v>26223.759999999998</v>
      </c>
      <c r="J152" s="9">
        <f t="shared" si="10"/>
        <v>4195.8015999999998</v>
      </c>
      <c r="K152" s="15">
        <f t="shared" si="11"/>
        <v>30419.561599999997</v>
      </c>
      <c r="L152" s="9">
        <v>2797.18</v>
      </c>
      <c r="M152" s="9">
        <f t="shared" si="13"/>
        <v>2622.3760000000002</v>
      </c>
      <c r="N152" s="9">
        <f t="shared" si="14"/>
        <v>25000.005599999997</v>
      </c>
      <c r="O152" s="7"/>
      <c r="P152" s="34"/>
      <c r="Q152" s="34" t="s">
        <v>287</v>
      </c>
    </row>
    <row r="153" spans="1:17" x14ac:dyDescent="0.25">
      <c r="A153">
        <v>360</v>
      </c>
      <c r="B153" s="39"/>
      <c r="C153" s="7" t="s">
        <v>74</v>
      </c>
      <c r="D153" s="7" t="s">
        <v>31</v>
      </c>
      <c r="E153" s="7" t="s">
        <v>23</v>
      </c>
      <c r="F153" s="7" t="s">
        <v>256</v>
      </c>
      <c r="G153" s="8">
        <v>44371</v>
      </c>
      <c r="H153" s="8">
        <v>44370</v>
      </c>
      <c r="I153" s="9">
        <v>22372.04</v>
      </c>
      <c r="J153" s="9">
        <f t="shared" si="10"/>
        <v>3579.5264000000002</v>
      </c>
      <c r="K153" s="15">
        <f t="shared" si="11"/>
        <v>25951.5664</v>
      </c>
      <c r="L153" s="9">
        <f t="shared" si="12"/>
        <v>2386.3509333333336</v>
      </c>
      <c r="M153" s="9">
        <f t="shared" si="13"/>
        <v>2237.2040000000002</v>
      </c>
      <c r="N153" s="9">
        <f t="shared" si="14"/>
        <v>21328.011466666663</v>
      </c>
      <c r="O153" s="7"/>
      <c r="P153" s="34"/>
      <c r="Q153" s="34" t="s">
        <v>288</v>
      </c>
    </row>
    <row r="154" spans="1:17" x14ac:dyDescent="0.25">
      <c r="A154">
        <v>361</v>
      </c>
      <c r="B154" s="39"/>
      <c r="C154" s="7" t="s">
        <v>289</v>
      </c>
      <c r="D154" s="7" t="s">
        <v>59</v>
      </c>
      <c r="E154" s="7" t="s">
        <v>23</v>
      </c>
      <c r="F154" s="7" t="s">
        <v>290</v>
      </c>
      <c r="G154" s="8">
        <v>44371</v>
      </c>
      <c r="H154" s="8">
        <v>44371</v>
      </c>
      <c r="I154" s="9">
        <v>68181.820000000007</v>
      </c>
      <c r="J154" s="9">
        <f t="shared" si="10"/>
        <v>10909.091200000001</v>
      </c>
      <c r="K154" s="15">
        <f t="shared" si="11"/>
        <v>79090.911200000002</v>
      </c>
      <c r="L154" s="9">
        <v>7272.75</v>
      </c>
      <c r="M154" s="9">
        <f t="shared" si="13"/>
        <v>6818.1820000000007</v>
      </c>
      <c r="N154" s="9">
        <f t="shared" si="14"/>
        <v>64999.979200000002</v>
      </c>
      <c r="O154" s="7"/>
      <c r="P154" s="34"/>
      <c r="Q154" s="34" t="s">
        <v>291</v>
      </c>
    </row>
    <row r="155" spans="1:17" x14ac:dyDescent="0.25">
      <c r="A155">
        <v>362</v>
      </c>
      <c r="B155" s="39"/>
      <c r="C155" s="7" t="s">
        <v>289</v>
      </c>
      <c r="D155" s="7" t="s">
        <v>59</v>
      </c>
      <c r="E155" s="7" t="s">
        <v>23</v>
      </c>
      <c r="F155" s="7" t="s">
        <v>290</v>
      </c>
      <c r="G155" s="8">
        <v>44371</v>
      </c>
      <c r="H155" s="8">
        <v>44371</v>
      </c>
      <c r="I155" s="9">
        <v>83916.09</v>
      </c>
      <c r="J155" s="9">
        <f t="shared" si="10"/>
        <v>13426.5744</v>
      </c>
      <c r="K155" s="15">
        <f t="shared" si="11"/>
        <v>97342.664399999994</v>
      </c>
      <c r="L155" s="9">
        <v>8951.08</v>
      </c>
      <c r="M155" s="9">
        <f t="shared" si="13"/>
        <v>8391.6090000000004</v>
      </c>
      <c r="N155" s="9">
        <f t="shared" si="14"/>
        <v>79999.975399999996</v>
      </c>
      <c r="O155" s="7"/>
      <c r="P155" s="34"/>
      <c r="Q155" s="34" t="s">
        <v>292</v>
      </c>
    </row>
    <row r="156" spans="1:17" x14ac:dyDescent="0.25">
      <c r="A156">
        <v>363</v>
      </c>
      <c r="B156" s="39"/>
      <c r="C156" s="7" t="s">
        <v>293</v>
      </c>
      <c r="D156" s="7" t="s">
        <v>98</v>
      </c>
      <c r="E156" s="7" t="s">
        <v>23</v>
      </c>
      <c r="F156" s="7" t="s">
        <v>290</v>
      </c>
      <c r="G156" s="8">
        <v>44371</v>
      </c>
      <c r="H156" s="8">
        <v>44371</v>
      </c>
      <c r="I156" s="9">
        <v>55069.93</v>
      </c>
      <c r="J156" s="9">
        <f t="shared" si="10"/>
        <v>8811.1887999999999</v>
      </c>
      <c r="K156" s="15">
        <f t="shared" si="11"/>
        <v>63881.118799999997</v>
      </c>
      <c r="L156" s="9">
        <v>5874.14</v>
      </c>
      <c r="M156" s="9">
        <f t="shared" si="13"/>
        <v>5506.9930000000004</v>
      </c>
      <c r="N156" s="9">
        <f t="shared" si="14"/>
        <v>52499.985799999995</v>
      </c>
      <c r="O156" s="7"/>
      <c r="P156" s="34"/>
      <c r="Q156" s="34" t="s">
        <v>294</v>
      </c>
    </row>
    <row r="157" spans="1:17" x14ac:dyDescent="0.25">
      <c r="A157">
        <v>364</v>
      </c>
      <c r="B157" s="39"/>
      <c r="C157" s="7" t="s">
        <v>90</v>
      </c>
      <c r="D157" s="7" t="s">
        <v>26</v>
      </c>
      <c r="E157" s="7" t="s">
        <v>23</v>
      </c>
      <c r="F157" s="7" t="s">
        <v>290</v>
      </c>
      <c r="G157" s="8">
        <v>44371</v>
      </c>
      <c r="H157" s="8">
        <v>44370</v>
      </c>
      <c r="I157" s="9">
        <v>54545.46</v>
      </c>
      <c r="J157" s="9">
        <f t="shared" si="10"/>
        <v>8727.2736000000004</v>
      </c>
      <c r="K157" s="15">
        <f t="shared" si="11"/>
        <v>63272.7336</v>
      </c>
      <c r="L157" s="9">
        <v>5818.2</v>
      </c>
      <c r="M157" s="9">
        <f t="shared" si="13"/>
        <v>5454.5460000000003</v>
      </c>
      <c r="N157" s="9">
        <f t="shared" si="14"/>
        <v>51999.9876</v>
      </c>
      <c r="O157" s="7"/>
      <c r="P157" s="34"/>
      <c r="Q157" s="34" t="s">
        <v>295</v>
      </c>
    </row>
    <row r="158" spans="1:17" x14ac:dyDescent="0.25">
      <c r="A158">
        <v>365</v>
      </c>
      <c r="B158" s="39"/>
      <c r="C158" s="7" t="s">
        <v>105</v>
      </c>
      <c r="D158" s="7" t="s">
        <v>22</v>
      </c>
      <c r="E158" s="7" t="s">
        <v>23</v>
      </c>
      <c r="F158" s="7" t="s">
        <v>290</v>
      </c>
      <c r="G158" s="8">
        <v>44371</v>
      </c>
      <c r="H158" s="8">
        <v>44370</v>
      </c>
      <c r="I158" s="9">
        <v>27272.73</v>
      </c>
      <c r="J158" s="9">
        <f t="shared" si="10"/>
        <v>4363.6368000000002</v>
      </c>
      <c r="K158" s="15">
        <f t="shared" si="11"/>
        <v>31636.3668</v>
      </c>
      <c r="L158" s="9">
        <v>2909.1</v>
      </c>
      <c r="M158" s="9">
        <f t="shared" si="13"/>
        <v>2727.2730000000001</v>
      </c>
      <c r="N158" s="9">
        <f t="shared" si="14"/>
        <v>25999.9938</v>
      </c>
      <c r="O158" s="7"/>
      <c r="P158" s="34"/>
      <c r="Q158" s="34" t="s">
        <v>296</v>
      </c>
    </row>
    <row r="159" spans="1:17" x14ac:dyDescent="0.25">
      <c r="A159">
        <v>366</v>
      </c>
      <c r="B159" s="39"/>
      <c r="C159" s="7" t="s">
        <v>107</v>
      </c>
      <c r="D159" s="7" t="s">
        <v>59</v>
      </c>
      <c r="E159" s="7" t="s">
        <v>23</v>
      </c>
      <c r="F159" s="7" t="s">
        <v>290</v>
      </c>
      <c r="G159" s="8">
        <v>44371</v>
      </c>
      <c r="H159" s="8">
        <v>44371</v>
      </c>
      <c r="I159" s="9">
        <v>75524.479999999996</v>
      </c>
      <c r="J159" s="9">
        <f t="shared" si="10"/>
        <v>12083.916799999999</v>
      </c>
      <c r="K159" s="15">
        <f t="shared" si="11"/>
        <v>87608.396799999988</v>
      </c>
      <c r="L159" s="9">
        <v>8055.89</v>
      </c>
      <c r="M159" s="9">
        <f t="shared" si="13"/>
        <v>7552.4480000000003</v>
      </c>
      <c r="N159" s="9">
        <f t="shared" si="14"/>
        <v>72000.058799999984</v>
      </c>
      <c r="O159" s="7"/>
      <c r="P159" s="34"/>
      <c r="Q159" s="34" t="s">
        <v>297</v>
      </c>
    </row>
    <row r="160" spans="1:17" x14ac:dyDescent="0.25">
      <c r="A160">
        <v>367</v>
      </c>
      <c r="B160" s="39"/>
      <c r="C160" s="7" t="s">
        <v>107</v>
      </c>
      <c r="D160" s="7" t="s">
        <v>59</v>
      </c>
      <c r="E160" s="7" t="s">
        <v>23</v>
      </c>
      <c r="F160" s="7" t="s">
        <v>290</v>
      </c>
      <c r="G160" s="8">
        <v>44371</v>
      </c>
      <c r="H160" s="8">
        <v>44371</v>
      </c>
      <c r="I160" s="9">
        <v>7867.13</v>
      </c>
      <c r="J160" s="9">
        <f t="shared" si="10"/>
        <v>1258.7408</v>
      </c>
      <c r="K160" s="15">
        <f t="shared" si="11"/>
        <v>9125.8708000000006</v>
      </c>
      <c r="L160" s="9">
        <f t="shared" ref="L160:L177" si="15">I160*(0.16/3*2)</f>
        <v>839.16053333333343</v>
      </c>
      <c r="M160" s="9">
        <f t="shared" si="13"/>
        <v>786.71300000000008</v>
      </c>
      <c r="N160" s="9">
        <f t="shared" si="14"/>
        <v>7499.9972666666672</v>
      </c>
      <c r="O160" s="7"/>
      <c r="P160" s="34"/>
      <c r="Q160" s="34" t="s">
        <v>298</v>
      </c>
    </row>
    <row r="161" spans="1:17" x14ac:dyDescent="0.25">
      <c r="A161">
        <v>368</v>
      </c>
      <c r="B161" s="39"/>
      <c r="C161" s="7" t="s">
        <v>75</v>
      </c>
      <c r="D161" s="7" t="s">
        <v>59</v>
      </c>
      <c r="E161" s="7" t="s">
        <v>23</v>
      </c>
      <c r="F161" s="7" t="s">
        <v>290</v>
      </c>
      <c r="G161" s="8">
        <v>44371</v>
      </c>
      <c r="H161" s="8">
        <v>44370</v>
      </c>
      <c r="I161" s="9">
        <v>7867.13</v>
      </c>
      <c r="J161" s="9">
        <f t="shared" si="10"/>
        <v>1258.7408</v>
      </c>
      <c r="K161" s="15">
        <f t="shared" si="11"/>
        <v>9125.8708000000006</v>
      </c>
      <c r="L161" s="9">
        <f t="shared" si="15"/>
        <v>839.16053333333343</v>
      </c>
      <c r="M161" s="9">
        <f t="shared" si="13"/>
        <v>786.71300000000008</v>
      </c>
      <c r="N161" s="9">
        <f t="shared" si="14"/>
        <v>7499.9972666666672</v>
      </c>
      <c r="O161" s="7"/>
      <c r="P161" s="34"/>
      <c r="Q161" s="34" t="s">
        <v>299</v>
      </c>
    </row>
    <row r="162" spans="1:17" x14ac:dyDescent="0.25">
      <c r="A162">
        <v>369</v>
      </c>
      <c r="B162" s="39"/>
      <c r="C162" s="7" t="s">
        <v>75</v>
      </c>
      <c r="D162" s="7" t="s">
        <v>59</v>
      </c>
      <c r="E162" s="7" t="s">
        <v>23</v>
      </c>
      <c r="F162" s="7" t="s">
        <v>290</v>
      </c>
      <c r="G162" s="8">
        <v>44371</v>
      </c>
      <c r="H162" s="8">
        <v>44370</v>
      </c>
      <c r="I162" s="9">
        <v>61363.64</v>
      </c>
      <c r="J162" s="9">
        <f t="shared" si="10"/>
        <v>9818.1823999999997</v>
      </c>
      <c r="K162" s="15">
        <f t="shared" si="11"/>
        <v>71181.822400000005</v>
      </c>
      <c r="L162" s="9">
        <v>6545.41</v>
      </c>
      <c r="M162" s="9">
        <f t="shared" si="13"/>
        <v>6136.3640000000005</v>
      </c>
      <c r="N162" s="9">
        <f t="shared" si="14"/>
        <v>58500.0484</v>
      </c>
      <c r="O162" s="7"/>
      <c r="P162" s="34"/>
      <c r="Q162" s="34" t="s">
        <v>300</v>
      </c>
    </row>
    <row r="163" spans="1:17" x14ac:dyDescent="0.25">
      <c r="A163">
        <v>370</v>
      </c>
      <c r="B163" s="39"/>
      <c r="C163" s="7" t="s">
        <v>83</v>
      </c>
      <c r="D163" s="7" t="s">
        <v>31</v>
      </c>
      <c r="E163" s="7" t="s">
        <v>23</v>
      </c>
      <c r="F163" s="7" t="s">
        <v>290</v>
      </c>
      <c r="G163" s="8">
        <v>44371</v>
      </c>
      <c r="H163" s="8">
        <v>44370</v>
      </c>
      <c r="I163" s="9">
        <v>41958.05</v>
      </c>
      <c r="J163" s="9">
        <f t="shared" si="10"/>
        <v>6713.2880000000005</v>
      </c>
      <c r="K163" s="15">
        <f t="shared" si="11"/>
        <v>48671.338000000003</v>
      </c>
      <c r="L163" s="9">
        <v>4475.54</v>
      </c>
      <c r="M163" s="9">
        <f t="shared" si="13"/>
        <v>4195.8050000000003</v>
      </c>
      <c r="N163" s="9">
        <f t="shared" si="14"/>
        <v>39999.993000000002</v>
      </c>
      <c r="O163" s="7"/>
      <c r="P163" s="34"/>
      <c r="Q163" s="34" t="s">
        <v>301</v>
      </c>
    </row>
    <row r="164" spans="1:17" x14ac:dyDescent="0.25">
      <c r="A164">
        <v>371</v>
      </c>
      <c r="B164" s="39"/>
      <c r="C164" s="7" t="s">
        <v>83</v>
      </c>
      <c r="D164" s="7" t="s">
        <v>31</v>
      </c>
      <c r="E164" s="7" t="s">
        <v>23</v>
      </c>
      <c r="F164" s="7" t="s">
        <v>290</v>
      </c>
      <c r="G164" s="8">
        <v>44371</v>
      </c>
      <c r="H164" s="8">
        <v>44370</v>
      </c>
      <c r="I164" s="9">
        <v>11328.66</v>
      </c>
      <c r="J164" s="9">
        <f t="shared" si="10"/>
        <v>1812.5856000000001</v>
      </c>
      <c r="K164" s="15">
        <f t="shared" si="11"/>
        <v>13141.2456</v>
      </c>
      <c r="L164" s="9">
        <v>1208.3800000000001</v>
      </c>
      <c r="M164" s="9">
        <f t="shared" si="13"/>
        <v>1132.866</v>
      </c>
      <c r="N164" s="9">
        <f t="shared" si="14"/>
        <v>10799.999600000001</v>
      </c>
      <c r="O164" s="7"/>
      <c r="P164" s="34"/>
      <c r="Q164" s="34" t="s">
        <v>302</v>
      </c>
    </row>
    <row r="165" spans="1:17" x14ac:dyDescent="0.25">
      <c r="A165">
        <v>372</v>
      </c>
      <c r="B165" s="39"/>
      <c r="C165" s="7" t="s">
        <v>83</v>
      </c>
      <c r="D165" s="7" t="s">
        <v>31</v>
      </c>
      <c r="E165" s="7" t="s">
        <v>23</v>
      </c>
      <c r="F165" s="7" t="s">
        <v>290</v>
      </c>
      <c r="G165" s="8">
        <v>44371</v>
      </c>
      <c r="H165" s="8">
        <v>44370</v>
      </c>
      <c r="I165" s="9">
        <v>27970.27</v>
      </c>
      <c r="J165" s="9">
        <f t="shared" si="10"/>
        <v>4475.2431999999999</v>
      </c>
      <c r="K165" s="15">
        <f t="shared" si="11"/>
        <v>32445.513200000001</v>
      </c>
      <c r="L165" s="9">
        <v>2983.48</v>
      </c>
      <c r="M165" s="9">
        <f t="shared" si="13"/>
        <v>2797.027</v>
      </c>
      <c r="N165" s="9">
        <f t="shared" si="14"/>
        <v>26665.006200000003</v>
      </c>
      <c r="O165" s="7"/>
      <c r="P165" s="34"/>
      <c r="Q165" s="34" t="s">
        <v>303</v>
      </c>
    </row>
    <row r="166" spans="1:17" x14ac:dyDescent="0.25">
      <c r="A166">
        <v>373</v>
      </c>
      <c r="B166" s="39"/>
      <c r="C166" s="7" t="s">
        <v>83</v>
      </c>
      <c r="D166" s="7" t="s">
        <v>31</v>
      </c>
      <c r="E166" s="7" t="s">
        <v>23</v>
      </c>
      <c r="F166" s="7" t="s">
        <v>290</v>
      </c>
      <c r="G166" s="8">
        <v>44371</v>
      </c>
      <c r="H166" s="8">
        <v>44370</v>
      </c>
      <c r="I166" s="9">
        <v>54545.41</v>
      </c>
      <c r="J166" s="9">
        <f t="shared" si="10"/>
        <v>8727.2656000000006</v>
      </c>
      <c r="K166" s="15">
        <f t="shared" si="11"/>
        <v>63272.675600000002</v>
      </c>
      <c r="L166" s="9">
        <v>5818.14</v>
      </c>
      <c r="M166" s="9">
        <f t="shared" si="13"/>
        <v>5454.5410000000011</v>
      </c>
      <c r="N166" s="9">
        <f t="shared" si="14"/>
        <v>51999.994600000005</v>
      </c>
      <c r="O166" s="7"/>
      <c r="P166" s="34"/>
      <c r="Q166" s="34" t="s">
        <v>304</v>
      </c>
    </row>
    <row r="167" spans="1:17" x14ac:dyDescent="0.25">
      <c r="A167">
        <v>374</v>
      </c>
      <c r="B167" s="39"/>
      <c r="C167" s="7" t="s">
        <v>83</v>
      </c>
      <c r="D167" s="7" t="s">
        <v>31</v>
      </c>
      <c r="E167" s="7" t="s">
        <v>23</v>
      </c>
      <c r="F167" s="7" t="s">
        <v>290</v>
      </c>
      <c r="G167" s="8">
        <v>44371</v>
      </c>
      <c r="H167" s="8">
        <v>44370</v>
      </c>
      <c r="I167" s="9">
        <v>7552.44</v>
      </c>
      <c r="J167" s="9">
        <f t="shared" si="10"/>
        <v>1208.3904</v>
      </c>
      <c r="K167" s="15">
        <f t="shared" si="11"/>
        <v>8760.8303999999989</v>
      </c>
      <c r="L167" s="9">
        <f t="shared" si="15"/>
        <v>805.59360000000004</v>
      </c>
      <c r="M167" s="9">
        <f t="shared" si="13"/>
        <v>755.24400000000003</v>
      </c>
      <c r="N167" s="9">
        <f t="shared" si="14"/>
        <v>7199.9927999999991</v>
      </c>
      <c r="O167" s="7"/>
      <c r="P167" s="34"/>
      <c r="Q167" s="34" t="s">
        <v>305</v>
      </c>
    </row>
    <row r="168" spans="1:17" x14ac:dyDescent="0.25">
      <c r="A168">
        <v>375</v>
      </c>
      <c r="B168" s="39"/>
      <c r="C168" s="7" t="s">
        <v>21</v>
      </c>
      <c r="D168" s="7" t="s">
        <v>22</v>
      </c>
      <c r="E168" s="7" t="s">
        <v>23</v>
      </c>
      <c r="F168" s="7" t="s">
        <v>306</v>
      </c>
      <c r="G168" s="8">
        <v>44371</v>
      </c>
      <c r="H168" s="8">
        <v>44371</v>
      </c>
      <c r="I168" s="9">
        <v>4473.5600000000004</v>
      </c>
      <c r="J168" s="9">
        <f t="shared" si="10"/>
        <v>715.76960000000008</v>
      </c>
      <c r="K168" s="15">
        <f t="shared" si="11"/>
        <v>5189.3296000000009</v>
      </c>
      <c r="L168" s="9">
        <f t="shared" si="15"/>
        <v>477.17973333333339</v>
      </c>
      <c r="M168" s="9">
        <f t="shared" si="13"/>
        <v>447.35600000000005</v>
      </c>
      <c r="N168" s="9">
        <f t="shared" si="14"/>
        <v>4264.7938666666678</v>
      </c>
      <c r="O168" s="7"/>
      <c r="P168" s="34"/>
      <c r="Q168" s="34" t="s">
        <v>307</v>
      </c>
    </row>
    <row r="169" spans="1:17" x14ac:dyDescent="0.25">
      <c r="A169">
        <v>376</v>
      </c>
      <c r="B169" s="39"/>
      <c r="C169" s="7" t="s">
        <v>103</v>
      </c>
      <c r="D169" s="7" t="s">
        <v>34</v>
      </c>
      <c r="E169" s="7" t="s">
        <v>23</v>
      </c>
      <c r="F169" s="7" t="s">
        <v>306</v>
      </c>
      <c r="G169" s="8">
        <v>44371</v>
      </c>
      <c r="H169" s="8">
        <v>44371</v>
      </c>
      <c r="I169" s="9">
        <v>20979.02</v>
      </c>
      <c r="J169" s="9">
        <f t="shared" si="10"/>
        <v>3356.6432</v>
      </c>
      <c r="K169" s="15">
        <f t="shared" si="11"/>
        <v>24335.663199999999</v>
      </c>
      <c r="L169" s="9">
        <v>2237.75</v>
      </c>
      <c r="M169" s="9">
        <f t="shared" si="13"/>
        <v>2097.902</v>
      </c>
      <c r="N169" s="9">
        <f t="shared" si="14"/>
        <v>20000.011200000001</v>
      </c>
      <c r="O169" s="7"/>
      <c r="P169" s="34"/>
      <c r="Q169" s="34" t="s">
        <v>308</v>
      </c>
    </row>
    <row r="170" spans="1:17" x14ac:dyDescent="0.25">
      <c r="A170">
        <v>377</v>
      </c>
      <c r="B170" s="39"/>
      <c r="C170" s="7" t="s">
        <v>103</v>
      </c>
      <c r="D170" s="7" t="s">
        <v>34</v>
      </c>
      <c r="E170" s="7" t="s">
        <v>23</v>
      </c>
      <c r="F170" s="7" t="s">
        <v>306</v>
      </c>
      <c r="G170" s="8">
        <v>44371</v>
      </c>
      <c r="H170" s="8">
        <v>44371</v>
      </c>
      <c r="I170" s="9">
        <v>65559.44</v>
      </c>
      <c r="J170" s="9">
        <f t="shared" si="10"/>
        <v>10489.510400000001</v>
      </c>
      <c r="K170" s="15">
        <f t="shared" si="11"/>
        <v>76048.950400000002</v>
      </c>
      <c r="L170" s="9">
        <v>6992.96</v>
      </c>
      <c r="M170" s="9">
        <f t="shared" si="13"/>
        <v>6555.9440000000004</v>
      </c>
      <c r="N170" s="9">
        <f t="shared" si="14"/>
        <v>62500.046399999992</v>
      </c>
      <c r="O170" s="7"/>
      <c r="P170" s="34"/>
      <c r="Q170" s="34" t="s">
        <v>309</v>
      </c>
    </row>
    <row r="171" spans="1:17" x14ac:dyDescent="0.25">
      <c r="A171">
        <v>378</v>
      </c>
      <c r="B171" s="39"/>
      <c r="C171" s="7" t="s">
        <v>41</v>
      </c>
      <c r="D171" s="7" t="s">
        <v>22</v>
      </c>
      <c r="E171" s="7" t="s">
        <v>23</v>
      </c>
      <c r="F171" s="7" t="s">
        <v>306</v>
      </c>
      <c r="G171" s="8">
        <v>44371</v>
      </c>
      <c r="H171" s="8">
        <v>44371</v>
      </c>
      <c r="I171" s="9">
        <v>27272.74</v>
      </c>
      <c r="J171" s="9">
        <f t="shared" si="10"/>
        <v>4363.6384000000007</v>
      </c>
      <c r="K171" s="15">
        <f t="shared" si="11"/>
        <v>31636.378400000001</v>
      </c>
      <c r="L171" s="9">
        <v>2909.1</v>
      </c>
      <c r="M171" s="9">
        <f t="shared" si="13"/>
        <v>2727.2740000000003</v>
      </c>
      <c r="N171" s="9">
        <f t="shared" si="14"/>
        <v>26000.004400000002</v>
      </c>
      <c r="O171" s="7"/>
      <c r="P171" s="34"/>
      <c r="Q171" s="34" t="s">
        <v>310</v>
      </c>
    </row>
    <row r="172" spans="1:17" x14ac:dyDescent="0.25">
      <c r="A172">
        <v>379</v>
      </c>
      <c r="B172" s="39"/>
      <c r="C172" s="7" t="s">
        <v>107</v>
      </c>
      <c r="D172" s="7" t="s">
        <v>59</v>
      </c>
      <c r="E172" s="7" t="s">
        <v>23</v>
      </c>
      <c r="F172" s="7" t="s">
        <v>306</v>
      </c>
      <c r="G172" s="8">
        <v>44371</v>
      </c>
      <c r="H172" s="8">
        <v>44371</v>
      </c>
      <c r="I172" s="9">
        <v>33566.43</v>
      </c>
      <c r="J172" s="9">
        <f t="shared" si="10"/>
        <v>5370.6288000000004</v>
      </c>
      <c r="K172" s="15">
        <f t="shared" si="11"/>
        <v>38937.058799999999</v>
      </c>
      <c r="L172" s="9">
        <v>3580.4</v>
      </c>
      <c r="M172" s="9">
        <f t="shared" si="13"/>
        <v>3356.643</v>
      </c>
      <c r="N172" s="9">
        <f t="shared" si="14"/>
        <v>32000.015799999997</v>
      </c>
      <c r="O172" s="7"/>
      <c r="P172" s="34"/>
      <c r="Q172" s="34" t="s">
        <v>311</v>
      </c>
    </row>
    <row r="173" spans="1:17" x14ac:dyDescent="0.25">
      <c r="A173">
        <v>380</v>
      </c>
      <c r="B173" s="39"/>
      <c r="C173" s="7" t="s">
        <v>107</v>
      </c>
      <c r="D173" s="7" t="s">
        <v>59</v>
      </c>
      <c r="E173" s="7" t="s">
        <v>23</v>
      </c>
      <c r="F173" s="7" t="s">
        <v>306</v>
      </c>
      <c r="G173" s="8">
        <v>44371</v>
      </c>
      <c r="H173" s="8">
        <v>44371</v>
      </c>
      <c r="I173" s="9">
        <v>13985.14</v>
      </c>
      <c r="J173" s="9">
        <f t="shared" si="10"/>
        <v>2237.6223999999997</v>
      </c>
      <c r="K173" s="15">
        <f t="shared" si="11"/>
        <v>16222.7624</v>
      </c>
      <c r="L173" s="9">
        <v>1491.74</v>
      </c>
      <c r="M173" s="9">
        <f t="shared" si="13"/>
        <v>1398.5140000000001</v>
      </c>
      <c r="N173" s="9">
        <f t="shared" si="14"/>
        <v>13332.508399999999</v>
      </c>
      <c r="O173" s="7"/>
      <c r="P173" s="34"/>
      <c r="Q173" s="34" t="s">
        <v>312</v>
      </c>
    </row>
    <row r="174" spans="1:17" x14ac:dyDescent="0.25">
      <c r="A174">
        <v>381</v>
      </c>
      <c r="B174" s="39"/>
      <c r="C174" s="7" t="s">
        <v>93</v>
      </c>
      <c r="D174" s="7" t="s">
        <v>26</v>
      </c>
      <c r="E174" s="7" t="s">
        <v>23</v>
      </c>
      <c r="F174" s="7" t="s">
        <v>306</v>
      </c>
      <c r="G174" s="8">
        <v>44371</v>
      </c>
      <c r="H174" s="8">
        <v>44371</v>
      </c>
      <c r="I174" s="9">
        <v>6293.7</v>
      </c>
      <c r="J174" s="9">
        <f t="shared" si="10"/>
        <v>1006.992</v>
      </c>
      <c r="K174" s="15">
        <f t="shared" si="11"/>
        <v>7300.692</v>
      </c>
      <c r="L174" s="9">
        <v>671.32</v>
      </c>
      <c r="M174" s="9">
        <f t="shared" si="13"/>
        <v>629.37</v>
      </c>
      <c r="N174" s="9">
        <f t="shared" si="14"/>
        <v>6000.0020000000004</v>
      </c>
      <c r="O174" s="7"/>
      <c r="P174" s="34"/>
      <c r="Q174" s="34" t="s">
        <v>313</v>
      </c>
    </row>
    <row r="175" spans="1:17" x14ac:dyDescent="0.25">
      <c r="A175">
        <v>382</v>
      </c>
      <c r="B175" s="39"/>
      <c r="C175" s="7" t="s">
        <v>314</v>
      </c>
      <c r="D175" s="7" t="s">
        <v>59</v>
      </c>
      <c r="E175" s="7" t="s">
        <v>23</v>
      </c>
      <c r="F175" s="7" t="s">
        <v>315</v>
      </c>
      <c r="G175" s="8">
        <v>44371</v>
      </c>
      <c r="H175" s="8">
        <v>44371</v>
      </c>
      <c r="I175" s="9">
        <v>5244.76</v>
      </c>
      <c r="J175" s="9">
        <f t="shared" si="10"/>
        <v>839.16160000000002</v>
      </c>
      <c r="K175" s="15">
        <f t="shared" si="11"/>
        <v>6083.9216000000006</v>
      </c>
      <c r="L175" s="9">
        <f t="shared" si="15"/>
        <v>559.44106666666676</v>
      </c>
      <c r="M175" s="9">
        <f t="shared" si="13"/>
        <v>524.476</v>
      </c>
      <c r="N175" s="9">
        <f t="shared" si="14"/>
        <v>5000.0045333333337</v>
      </c>
      <c r="O175" s="7"/>
      <c r="P175" s="34"/>
      <c r="Q175" s="34" t="s">
        <v>316</v>
      </c>
    </row>
    <row r="176" spans="1:17" x14ac:dyDescent="0.25">
      <c r="A176">
        <v>383</v>
      </c>
      <c r="B176" s="39"/>
      <c r="C176" s="7" t="s">
        <v>314</v>
      </c>
      <c r="D176" s="7" t="s">
        <v>59</v>
      </c>
      <c r="E176" s="7" t="s">
        <v>23</v>
      </c>
      <c r="F176" s="7" t="s">
        <v>315</v>
      </c>
      <c r="G176" s="8">
        <v>44371</v>
      </c>
      <c r="H176" s="8">
        <v>44371</v>
      </c>
      <c r="I176" s="9">
        <v>6293.7</v>
      </c>
      <c r="J176" s="9">
        <f t="shared" si="10"/>
        <v>1006.992</v>
      </c>
      <c r="K176" s="15">
        <f t="shared" si="11"/>
        <v>7300.692</v>
      </c>
      <c r="L176" s="9">
        <v>671.32</v>
      </c>
      <c r="M176" s="9">
        <f t="shared" si="13"/>
        <v>629.37</v>
      </c>
      <c r="N176" s="9">
        <f t="shared" si="14"/>
        <v>6000.0020000000004</v>
      </c>
      <c r="O176" s="7"/>
      <c r="P176" s="34"/>
      <c r="Q176" s="34" t="s">
        <v>317</v>
      </c>
    </row>
    <row r="177" spans="1:17" x14ac:dyDescent="0.25">
      <c r="A177">
        <v>384</v>
      </c>
      <c r="B177" s="39"/>
      <c r="C177" s="7" t="s">
        <v>314</v>
      </c>
      <c r="D177" s="7" t="s">
        <v>59</v>
      </c>
      <c r="E177" s="7" t="s">
        <v>23</v>
      </c>
      <c r="F177" s="7" t="s">
        <v>315</v>
      </c>
      <c r="G177" s="8">
        <v>44371</v>
      </c>
      <c r="H177" s="8">
        <v>44371</v>
      </c>
      <c r="I177" s="9">
        <v>4195.8</v>
      </c>
      <c r="J177" s="9">
        <f t="shared" si="10"/>
        <v>671.32800000000009</v>
      </c>
      <c r="K177" s="15">
        <f t="shared" si="11"/>
        <v>4867.1280000000006</v>
      </c>
      <c r="L177" s="9">
        <f t="shared" si="15"/>
        <v>447.55200000000002</v>
      </c>
      <c r="M177" s="9">
        <f t="shared" si="13"/>
        <v>419.58000000000004</v>
      </c>
      <c r="N177" s="9">
        <f t="shared" si="14"/>
        <v>3999.996000000001</v>
      </c>
      <c r="O177" s="7"/>
      <c r="P177" s="34"/>
      <c r="Q177" s="34" t="s">
        <v>318</v>
      </c>
    </row>
    <row r="178" spans="1:17" x14ac:dyDescent="0.25">
      <c r="A178">
        <v>385</v>
      </c>
      <c r="B178" s="39"/>
      <c r="C178" s="7" t="s">
        <v>67</v>
      </c>
      <c r="D178" s="7" t="s">
        <v>29</v>
      </c>
      <c r="E178" s="7" t="s">
        <v>23</v>
      </c>
      <c r="F178" s="7" t="s">
        <v>315</v>
      </c>
      <c r="G178" s="8">
        <v>44371</v>
      </c>
      <c r="H178" s="8">
        <v>44371</v>
      </c>
      <c r="I178" s="9">
        <v>33566.43</v>
      </c>
      <c r="J178" s="9">
        <f t="shared" si="10"/>
        <v>5370.6288000000004</v>
      </c>
      <c r="K178" s="15">
        <f t="shared" si="11"/>
        <v>38937.058799999999</v>
      </c>
      <c r="L178" s="9">
        <v>3580.4</v>
      </c>
      <c r="M178" s="9">
        <f t="shared" si="13"/>
        <v>3356.643</v>
      </c>
      <c r="N178" s="9">
        <f t="shared" si="14"/>
        <v>32000.015799999997</v>
      </c>
      <c r="O178" s="7"/>
      <c r="P178" s="34"/>
      <c r="Q178" s="34" t="s">
        <v>319</v>
      </c>
    </row>
    <row r="179" spans="1:17" x14ac:dyDescent="0.25">
      <c r="A179">
        <v>386</v>
      </c>
      <c r="B179" s="39"/>
      <c r="C179" s="7" t="s">
        <v>92</v>
      </c>
      <c r="D179" s="7" t="s">
        <v>22</v>
      </c>
      <c r="E179" s="7" t="s">
        <v>23</v>
      </c>
      <c r="F179" s="7" t="s">
        <v>315</v>
      </c>
      <c r="G179" s="8">
        <v>44371</v>
      </c>
      <c r="H179" s="8">
        <v>44371</v>
      </c>
      <c r="I179" s="9">
        <v>68182.06</v>
      </c>
      <c r="J179" s="9">
        <f t="shared" si="10"/>
        <v>10909.1296</v>
      </c>
      <c r="K179" s="15">
        <f t="shared" si="11"/>
        <v>79091.189599999998</v>
      </c>
      <c r="L179" s="9">
        <v>7272.98</v>
      </c>
      <c r="M179" s="9">
        <f t="shared" si="13"/>
        <v>6818.2060000000001</v>
      </c>
      <c r="N179" s="9">
        <f t="shared" si="14"/>
        <v>65000.003600000004</v>
      </c>
      <c r="O179" s="7"/>
      <c r="P179" s="34"/>
      <c r="Q179" s="34" t="s">
        <v>320</v>
      </c>
    </row>
    <row r="180" spans="1:17" x14ac:dyDescent="0.25">
      <c r="A180">
        <v>387</v>
      </c>
      <c r="B180" s="39"/>
      <c r="C180" s="7" t="s">
        <v>92</v>
      </c>
      <c r="D180" s="7" t="s">
        <v>22</v>
      </c>
      <c r="E180" s="7" t="s">
        <v>23</v>
      </c>
      <c r="F180" s="7" t="s">
        <v>315</v>
      </c>
      <c r="G180" s="8">
        <v>44371</v>
      </c>
      <c r="H180" s="8">
        <v>44371</v>
      </c>
      <c r="I180" s="9">
        <v>13111.88</v>
      </c>
      <c r="J180" s="9">
        <f t="shared" ref="J180:J182" si="16">I180*0.16</f>
        <v>2097.9007999999999</v>
      </c>
      <c r="K180" s="15">
        <f t="shared" ref="K180:K182" si="17">I180+J180</f>
        <v>15209.780799999999</v>
      </c>
      <c r="L180" s="9">
        <v>1398.59</v>
      </c>
      <c r="M180" s="9">
        <f t="shared" ref="M180:M182" si="18">I180*0.1</f>
        <v>1311.1880000000001</v>
      </c>
      <c r="N180" s="9">
        <f t="shared" ref="N180:N182" si="19">K180-L180-M180</f>
        <v>12500.002799999998</v>
      </c>
      <c r="O180" s="7"/>
      <c r="P180" s="34"/>
      <c r="Q180" s="34" t="s">
        <v>321</v>
      </c>
    </row>
    <row r="181" spans="1:17" x14ac:dyDescent="0.25">
      <c r="A181">
        <v>388</v>
      </c>
      <c r="B181" s="39"/>
      <c r="C181" s="7" t="s">
        <v>322</v>
      </c>
      <c r="D181" s="7" t="s">
        <v>22</v>
      </c>
      <c r="E181" s="7" t="s">
        <v>23</v>
      </c>
      <c r="F181" s="7" t="s">
        <v>323</v>
      </c>
      <c r="G181" s="8">
        <v>44371</v>
      </c>
      <c r="H181" s="8">
        <v>44371</v>
      </c>
      <c r="I181" s="9">
        <v>68181.820000000007</v>
      </c>
      <c r="J181" s="9">
        <f t="shared" si="16"/>
        <v>10909.091200000001</v>
      </c>
      <c r="K181" s="15">
        <f t="shared" si="17"/>
        <v>79090.911200000002</v>
      </c>
      <c r="L181" s="9">
        <v>7272.68</v>
      </c>
      <c r="M181" s="9">
        <f t="shared" si="18"/>
        <v>6818.1820000000007</v>
      </c>
      <c r="N181" s="9">
        <f t="shared" si="19"/>
        <v>65000.049200000009</v>
      </c>
      <c r="O181" s="7"/>
      <c r="P181" s="34"/>
      <c r="Q181" s="34" t="s">
        <v>324</v>
      </c>
    </row>
    <row r="182" spans="1:17" x14ac:dyDescent="0.25">
      <c r="A182">
        <v>389</v>
      </c>
      <c r="B182" s="39"/>
      <c r="C182" s="7" t="s">
        <v>322</v>
      </c>
      <c r="D182" s="7" t="s">
        <v>22</v>
      </c>
      <c r="E182" s="7" t="s">
        <v>23</v>
      </c>
      <c r="F182" s="7" t="s">
        <v>323</v>
      </c>
      <c r="G182" s="8">
        <v>44371</v>
      </c>
      <c r="H182" s="8">
        <v>44371</v>
      </c>
      <c r="I182" s="9">
        <v>26853.15</v>
      </c>
      <c r="J182" s="9">
        <f t="shared" si="16"/>
        <v>4296.5039999999999</v>
      </c>
      <c r="K182" s="15">
        <f t="shared" si="17"/>
        <v>31149.654000000002</v>
      </c>
      <c r="L182" s="9">
        <v>2864.32</v>
      </c>
      <c r="M182" s="9">
        <f t="shared" si="18"/>
        <v>2685.3150000000005</v>
      </c>
      <c r="N182" s="9">
        <f t="shared" si="19"/>
        <v>25600.019</v>
      </c>
      <c r="O182" s="7"/>
      <c r="P182" s="34"/>
      <c r="Q182" s="34" t="s">
        <v>325</v>
      </c>
    </row>
    <row r="183" spans="1:17" x14ac:dyDescent="0.25">
      <c r="A183">
        <v>390</v>
      </c>
      <c r="B183" s="39"/>
      <c r="C183" s="7" t="s">
        <v>45</v>
      </c>
      <c r="D183" s="7" t="s">
        <v>46</v>
      </c>
      <c r="E183" s="7" t="s">
        <v>47</v>
      </c>
      <c r="F183" s="7" t="s">
        <v>326</v>
      </c>
      <c r="G183" s="8">
        <v>44371</v>
      </c>
      <c r="H183" s="8"/>
      <c r="I183" s="9">
        <v>4310.9399999999996</v>
      </c>
      <c r="J183" s="9">
        <f t="shared" ref="J183:J246" si="20">I183*0.16</f>
        <v>689.7503999999999</v>
      </c>
      <c r="K183" s="15">
        <f t="shared" ref="K183:K246" si="21">I183+J183</f>
        <v>5000.6903999999995</v>
      </c>
      <c r="L183" s="9">
        <f t="shared" ref="L183:L246" si="22">I183*(0.16/3*2)</f>
        <v>459.83359999999999</v>
      </c>
      <c r="M183" s="9">
        <f t="shared" ref="M183:M246" si="23">I183*0.1</f>
        <v>431.09399999999999</v>
      </c>
      <c r="N183" s="9">
        <f t="shared" ref="N183:N246" si="24">K183-L183-M183</f>
        <v>4109.7627999999995</v>
      </c>
      <c r="O183" s="7"/>
      <c r="P183" s="34"/>
      <c r="Q183" s="34" t="s">
        <v>327</v>
      </c>
    </row>
    <row r="184" spans="1:17" x14ac:dyDescent="0.25">
      <c r="A184">
        <v>391</v>
      </c>
      <c r="B184" s="39"/>
      <c r="C184" s="7" t="s">
        <v>21</v>
      </c>
      <c r="D184" s="7" t="s">
        <v>22</v>
      </c>
      <c r="E184" s="7" t="s">
        <v>47</v>
      </c>
      <c r="F184" s="7" t="s">
        <v>326</v>
      </c>
      <c r="G184" s="8">
        <v>44371</v>
      </c>
      <c r="H184" s="8"/>
      <c r="I184" s="9">
        <v>3232.76</v>
      </c>
      <c r="J184" s="9">
        <f t="shared" si="20"/>
        <v>517.24160000000006</v>
      </c>
      <c r="K184" s="15">
        <f t="shared" si="21"/>
        <v>3750.0016000000005</v>
      </c>
      <c r="L184" s="9">
        <f t="shared" si="22"/>
        <v>344.82773333333336</v>
      </c>
      <c r="M184" s="9">
        <f t="shared" si="23"/>
        <v>323.27600000000007</v>
      </c>
      <c r="N184" s="9">
        <f t="shared" si="24"/>
        <v>3081.8978666666671</v>
      </c>
      <c r="O184" s="7"/>
      <c r="P184" s="34"/>
      <c r="Q184" s="34" t="s">
        <v>328</v>
      </c>
    </row>
    <row r="185" spans="1:17" x14ac:dyDescent="0.25">
      <c r="A185">
        <v>392</v>
      </c>
      <c r="B185" s="39"/>
      <c r="C185" s="7" t="s">
        <v>48</v>
      </c>
      <c r="D185" s="7" t="s">
        <v>29</v>
      </c>
      <c r="E185" s="7" t="s">
        <v>47</v>
      </c>
      <c r="F185" s="7" t="s">
        <v>326</v>
      </c>
      <c r="G185" s="8">
        <v>44371</v>
      </c>
      <c r="H185" s="8"/>
      <c r="I185" s="9">
        <v>4310.34</v>
      </c>
      <c r="J185" s="9">
        <f t="shared" si="20"/>
        <v>689.65440000000001</v>
      </c>
      <c r="K185" s="15">
        <f t="shared" si="21"/>
        <v>4999.9944000000005</v>
      </c>
      <c r="L185" s="9">
        <f t="shared" si="22"/>
        <v>459.76960000000003</v>
      </c>
      <c r="M185" s="9">
        <f t="shared" si="23"/>
        <v>431.03400000000005</v>
      </c>
      <c r="N185" s="9">
        <f t="shared" si="24"/>
        <v>4109.1908000000012</v>
      </c>
      <c r="O185" s="7"/>
      <c r="P185" s="34"/>
      <c r="Q185" s="34" t="s">
        <v>329</v>
      </c>
    </row>
    <row r="186" spans="1:17" x14ac:dyDescent="0.25">
      <c r="A186">
        <v>393</v>
      </c>
      <c r="B186" s="39"/>
      <c r="C186" s="7" t="s">
        <v>85</v>
      </c>
      <c r="D186" s="7" t="s">
        <v>22</v>
      </c>
      <c r="E186" s="7" t="s">
        <v>47</v>
      </c>
      <c r="F186" s="7" t="s">
        <v>326</v>
      </c>
      <c r="G186" s="8">
        <v>44371</v>
      </c>
      <c r="H186" s="8"/>
      <c r="I186" s="9">
        <v>4310.34</v>
      </c>
      <c r="J186" s="9">
        <f t="shared" si="20"/>
        <v>689.65440000000001</v>
      </c>
      <c r="K186" s="15">
        <f t="shared" si="21"/>
        <v>4999.9944000000005</v>
      </c>
      <c r="L186" s="9">
        <f t="shared" si="22"/>
        <v>459.76960000000003</v>
      </c>
      <c r="M186" s="9">
        <f t="shared" si="23"/>
        <v>431.03400000000005</v>
      </c>
      <c r="N186" s="9">
        <f t="shared" si="24"/>
        <v>4109.1908000000012</v>
      </c>
      <c r="O186" s="7"/>
      <c r="P186" s="34"/>
      <c r="Q186" s="34" t="s">
        <v>330</v>
      </c>
    </row>
    <row r="187" spans="1:17" x14ac:dyDescent="0.25">
      <c r="A187">
        <v>394</v>
      </c>
      <c r="B187" s="39"/>
      <c r="C187" s="7" t="s">
        <v>49</v>
      </c>
      <c r="D187" s="7" t="s">
        <v>26</v>
      </c>
      <c r="E187" s="7" t="s">
        <v>47</v>
      </c>
      <c r="F187" s="7" t="s">
        <v>326</v>
      </c>
      <c r="G187" s="8">
        <v>44371</v>
      </c>
      <c r="H187" s="8"/>
      <c r="I187" s="9">
        <v>1206.9000000000001</v>
      </c>
      <c r="J187" s="9">
        <f t="shared" si="20"/>
        <v>193.10400000000001</v>
      </c>
      <c r="K187" s="15">
        <f t="shared" si="21"/>
        <v>1400.0040000000001</v>
      </c>
      <c r="L187" s="9">
        <f t="shared" si="22"/>
        <v>128.73600000000002</v>
      </c>
      <c r="M187" s="9">
        <f t="shared" si="23"/>
        <v>120.69000000000001</v>
      </c>
      <c r="N187" s="9">
        <f t="shared" si="24"/>
        <v>1150.578</v>
      </c>
      <c r="O187" s="7"/>
      <c r="P187" s="34"/>
      <c r="Q187" s="34" t="s">
        <v>331</v>
      </c>
    </row>
    <row r="188" spans="1:17" x14ac:dyDescent="0.25">
      <c r="A188">
        <v>395</v>
      </c>
      <c r="B188" s="39"/>
      <c r="C188" s="7" t="s">
        <v>95</v>
      </c>
      <c r="D188" s="7" t="s">
        <v>22</v>
      </c>
      <c r="E188" s="7" t="s">
        <v>47</v>
      </c>
      <c r="F188" s="7" t="s">
        <v>326</v>
      </c>
      <c r="G188" s="8">
        <v>44371</v>
      </c>
      <c r="H188" s="8"/>
      <c r="I188" s="9">
        <v>8620.69</v>
      </c>
      <c r="J188" s="9">
        <f t="shared" si="20"/>
        <v>1379.3104000000001</v>
      </c>
      <c r="K188" s="15">
        <f t="shared" si="21"/>
        <v>10000.000400000001</v>
      </c>
      <c r="L188" s="9">
        <f t="shared" si="22"/>
        <v>919.54026666666675</v>
      </c>
      <c r="M188" s="9">
        <f t="shared" si="23"/>
        <v>862.06900000000007</v>
      </c>
      <c r="N188" s="9">
        <f t="shared" si="24"/>
        <v>8218.3911333333344</v>
      </c>
      <c r="O188" s="7"/>
      <c r="P188" s="34"/>
      <c r="Q188" s="34" t="s">
        <v>332</v>
      </c>
    </row>
    <row r="189" spans="1:17" x14ac:dyDescent="0.25">
      <c r="A189">
        <v>396</v>
      </c>
      <c r="B189" s="39"/>
      <c r="C189" s="7" t="s">
        <v>50</v>
      </c>
      <c r="D189" s="7" t="s">
        <v>22</v>
      </c>
      <c r="E189" s="7" t="s">
        <v>47</v>
      </c>
      <c r="F189" s="7" t="s">
        <v>326</v>
      </c>
      <c r="G189" s="8">
        <v>44371</v>
      </c>
      <c r="H189" s="8"/>
      <c r="I189" s="9">
        <v>4310.34</v>
      </c>
      <c r="J189" s="9">
        <f t="shared" si="20"/>
        <v>689.65440000000001</v>
      </c>
      <c r="K189" s="15">
        <f t="shared" si="21"/>
        <v>4999.9944000000005</v>
      </c>
      <c r="L189" s="9">
        <f t="shared" si="22"/>
        <v>459.76960000000003</v>
      </c>
      <c r="M189" s="9">
        <f t="shared" si="23"/>
        <v>431.03400000000005</v>
      </c>
      <c r="N189" s="9">
        <f t="shared" si="24"/>
        <v>4109.1908000000012</v>
      </c>
      <c r="O189" s="7"/>
      <c r="P189" s="34"/>
      <c r="Q189" s="34" t="s">
        <v>333</v>
      </c>
    </row>
    <row r="190" spans="1:17" x14ac:dyDescent="0.25">
      <c r="A190">
        <v>397</v>
      </c>
      <c r="B190" s="39"/>
      <c r="C190" s="7" t="s">
        <v>115</v>
      </c>
      <c r="D190" s="7" t="s">
        <v>29</v>
      </c>
      <c r="E190" s="7" t="s">
        <v>47</v>
      </c>
      <c r="F190" s="7" t="s">
        <v>326</v>
      </c>
      <c r="G190" s="8">
        <v>44371</v>
      </c>
      <c r="H190" s="8"/>
      <c r="I190" s="9">
        <v>5747.13</v>
      </c>
      <c r="J190" s="9">
        <f t="shared" si="20"/>
        <v>919.54079999999999</v>
      </c>
      <c r="K190" s="15">
        <f t="shared" si="21"/>
        <v>6666.6707999999999</v>
      </c>
      <c r="L190" s="9">
        <f t="shared" si="22"/>
        <v>613.02720000000011</v>
      </c>
      <c r="M190" s="9">
        <f t="shared" si="23"/>
        <v>574.71300000000008</v>
      </c>
      <c r="N190" s="9">
        <f t="shared" si="24"/>
        <v>5478.9305999999997</v>
      </c>
      <c r="O190" s="7"/>
      <c r="P190" s="34"/>
      <c r="Q190" s="34" t="s">
        <v>334</v>
      </c>
    </row>
    <row r="191" spans="1:17" x14ac:dyDescent="0.25">
      <c r="A191">
        <v>398</v>
      </c>
      <c r="B191" s="39"/>
      <c r="C191" s="7" t="s">
        <v>51</v>
      </c>
      <c r="D191" s="7" t="s">
        <v>26</v>
      </c>
      <c r="E191" s="7" t="s">
        <v>47</v>
      </c>
      <c r="F191" s="7" t="s">
        <v>326</v>
      </c>
      <c r="G191" s="8">
        <v>44371</v>
      </c>
      <c r="H191" s="8"/>
      <c r="I191" s="9">
        <v>3663.79</v>
      </c>
      <c r="J191" s="9">
        <f t="shared" si="20"/>
        <v>586.20640000000003</v>
      </c>
      <c r="K191" s="15">
        <f t="shared" si="21"/>
        <v>4249.9964</v>
      </c>
      <c r="L191" s="9">
        <f t="shared" si="22"/>
        <v>390.80426666666671</v>
      </c>
      <c r="M191" s="9">
        <f t="shared" si="23"/>
        <v>366.37900000000002</v>
      </c>
      <c r="N191" s="9">
        <f t="shared" si="24"/>
        <v>3492.8131333333336</v>
      </c>
      <c r="O191" s="7"/>
      <c r="P191" s="34"/>
      <c r="Q191" s="34" t="s">
        <v>335</v>
      </c>
    </row>
    <row r="192" spans="1:17" x14ac:dyDescent="0.25">
      <c r="A192">
        <v>399</v>
      </c>
      <c r="B192" s="39"/>
      <c r="C192" s="7" t="s">
        <v>24</v>
      </c>
      <c r="D192" s="7" t="s">
        <v>22</v>
      </c>
      <c r="E192" s="7" t="s">
        <v>47</v>
      </c>
      <c r="F192" s="7" t="s">
        <v>326</v>
      </c>
      <c r="G192" s="8">
        <v>44371</v>
      </c>
      <c r="H192" s="8"/>
      <c r="I192" s="9">
        <v>4310.34</v>
      </c>
      <c r="J192" s="9">
        <f t="shared" si="20"/>
        <v>689.65440000000001</v>
      </c>
      <c r="K192" s="15">
        <f t="shared" si="21"/>
        <v>4999.9944000000005</v>
      </c>
      <c r="L192" s="9">
        <f t="shared" si="22"/>
        <v>459.76960000000003</v>
      </c>
      <c r="M192" s="9">
        <f t="shared" si="23"/>
        <v>431.03400000000005</v>
      </c>
      <c r="N192" s="9">
        <f t="shared" si="24"/>
        <v>4109.1908000000012</v>
      </c>
      <c r="O192" s="7"/>
      <c r="P192" s="34"/>
      <c r="Q192" s="34" t="s">
        <v>336</v>
      </c>
    </row>
    <row r="193" spans="1:17" x14ac:dyDescent="0.25">
      <c r="A193">
        <v>400</v>
      </c>
      <c r="B193" s="39"/>
      <c r="C193" s="7" t="s">
        <v>25</v>
      </c>
      <c r="D193" s="7" t="s">
        <v>26</v>
      </c>
      <c r="E193" s="7" t="s">
        <v>47</v>
      </c>
      <c r="F193" s="7" t="s">
        <v>326</v>
      </c>
      <c r="G193" s="8">
        <v>44371</v>
      </c>
      <c r="H193" s="8"/>
      <c r="I193" s="9">
        <v>2155.17</v>
      </c>
      <c r="J193" s="9">
        <f t="shared" si="20"/>
        <v>344.8272</v>
      </c>
      <c r="K193" s="15">
        <f t="shared" si="21"/>
        <v>2499.9972000000002</v>
      </c>
      <c r="L193" s="9">
        <f t="shared" si="22"/>
        <v>229.88480000000001</v>
      </c>
      <c r="M193" s="9">
        <f t="shared" si="23"/>
        <v>215.51700000000002</v>
      </c>
      <c r="N193" s="9">
        <f t="shared" si="24"/>
        <v>2054.5954000000006</v>
      </c>
      <c r="O193" s="7"/>
      <c r="P193" s="34"/>
      <c r="Q193" s="34" t="s">
        <v>337</v>
      </c>
    </row>
    <row r="194" spans="1:17" x14ac:dyDescent="0.25">
      <c r="A194">
        <v>401</v>
      </c>
      <c r="B194" s="39"/>
      <c r="C194" s="7" t="s">
        <v>52</v>
      </c>
      <c r="D194" s="7" t="s">
        <v>46</v>
      </c>
      <c r="E194" s="7" t="s">
        <v>47</v>
      </c>
      <c r="F194" s="7" t="s">
        <v>326</v>
      </c>
      <c r="G194" s="8">
        <v>44371</v>
      </c>
      <c r="H194" s="8"/>
      <c r="I194" s="9">
        <v>4310.34</v>
      </c>
      <c r="J194" s="9">
        <f t="shared" si="20"/>
        <v>689.65440000000001</v>
      </c>
      <c r="K194" s="15">
        <f t="shared" si="21"/>
        <v>4999.9944000000005</v>
      </c>
      <c r="L194" s="9">
        <f t="shared" si="22"/>
        <v>459.76960000000003</v>
      </c>
      <c r="M194" s="9">
        <f t="shared" si="23"/>
        <v>431.03400000000005</v>
      </c>
      <c r="N194" s="9">
        <f t="shared" si="24"/>
        <v>4109.1908000000012</v>
      </c>
      <c r="O194" s="7"/>
      <c r="P194" s="34"/>
      <c r="Q194" s="34" t="s">
        <v>338</v>
      </c>
    </row>
    <row r="195" spans="1:17" x14ac:dyDescent="0.25">
      <c r="A195">
        <v>402</v>
      </c>
      <c r="B195" s="39"/>
      <c r="C195" s="7" t="s">
        <v>27</v>
      </c>
      <c r="D195" s="7" t="s">
        <v>22</v>
      </c>
      <c r="E195" s="7" t="s">
        <v>47</v>
      </c>
      <c r="F195" s="7" t="s">
        <v>326</v>
      </c>
      <c r="G195" s="8">
        <v>44371</v>
      </c>
      <c r="H195" s="8"/>
      <c r="I195" s="9">
        <v>4310.34</v>
      </c>
      <c r="J195" s="9">
        <f t="shared" si="20"/>
        <v>689.65440000000001</v>
      </c>
      <c r="K195" s="15">
        <f t="shared" si="21"/>
        <v>4999.9944000000005</v>
      </c>
      <c r="L195" s="9">
        <f t="shared" si="22"/>
        <v>459.76960000000003</v>
      </c>
      <c r="M195" s="9">
        <f t="shared" si="23"/>
        <v>431.03400000000005</v>
      </c>
      <c r="N195" s="9">
        <f t="shared" si="24"/>
        <v>4109.1908000000012</v>
      </c>
      <c r="O195" s="7"/>
      <c r="P195" s="34"/>
      <c r="Q195" s="34" t="s">
        <v>339</v>
      </c>
    </row>
    <row r="196" spans="1:17" x14ac:dyDescent="0.25">
      <c r="A196">
        <v>403</v>
      </c>
      <c r="B196" s="39"/>
      <c r="C196" s="7" t="s">
        <v>96</v>
      </c>
      <c r="D196" s="7" t="s">
        <v>22</v>
      </c>
      <c r="E196" s="7" t="s">
        <v>47</v>
      </c>
      <c r="F196" s="7" t="s">
        <v>326</v>
      </c>
      <c r="G196" s="8">
        <v>44371</v>
      </c>
      <c r="H196" s="8"/>
      <c r="I196" s="9">
        <v>4310.34</v>
      </c>
      <c r="J196" s="9">
        <f t="shared" si="20"/>
        <v>689.65440000000001</v>
      </c>
      <c r="K196" s="15">
        <f t="shared" si="21"/>
        <v>4999.9944000000005</v>
      </c>
      <c r="L196" s="9">
        <f t="shared" si="22"/>
        <v>459.76960000000003</v>
      </c>
      <c r="M196" s="9">
        <f t="shared" si="23"/>
        <v>431.03400000000005</v>
      </c>
      <c r="N196" s="9">
        <f t="shared" si="24"/>
        <v>4109.1908000000012</v>
      </c>
      <c r="O196" s="7"/>
      <c r="P196" s="34"/>
      <c r="Q196" s="34" t="s">
        <v>340</v>
      </c>
    </row>
    <row r="197" spans="1:17" x14ac:dyDescent="0.25">
      <c r="A197">
        <v>404</v>
      </c>
      <c r="B197" s="39"/>
      <c r="C197" s="7" t="s">
        <v>87</v>
      </c>
      <c r="D197" s="7" t="s">
        <v>26</v>
      </c>
      <c r="E197" s="7" t="s">
        <v>47</v>
      </c>
      <c r="F197" s="7" t="s">
        <v>326</v>
      </c>
      <c r="G197" s="8">
        <v>44371</v>
      </c>
      <c r="H197" s="8"/>
      <c r="I197" s="9">
        <v>1422.41</v>
      </c>
      <c r="J197" s="9">
        <f t="shared" si="20"/>
        <v>227.58560000000003</v>
      </c>
      <c r="K197" s="15">
        <f t="shared" si="21"/>
        <v>1649.9956000000002</v>
      </c>
      <c r="L197" s="9">
        <f t="shared" si="22"/>
        <v>151.72373333333334</v>
      </c>
      <c r="M197" s="9">
        <f t="shared" si="23"/>
        <v>142.24100000000001</v>
      </c>
      <c r="N197" s="9">
        <f t="shared" si="24"/>
        <v>1356.030866666667</v>
      </c>
      <c r="O197" s="7"/>
      <c r="P197" s="34"/>
      <c r="Q197" s="34" t="s">
        <v>341</v>
      </c>
    </row>
    <row r="198" spans="1:17" x14ac:dyDescent="0.25">
      <c r="A198">
        <v>405</v>
      </c>
      <c r="B198" s="39"/>
      <c r="C198" s="7" t="s">
        <v>97</v>
      </c>
      <c r="D198" s="7" t="s">
        <v>98</v>
      </c>
      <c r="E198" s="7" t="s">
        <v>47</v>
      </c>
      <c r="F198" s="7" t="s">
        <v>326</v>
      </c>
      <c r="G198" s="8">
        <v>44371</v>
      </c>
      <c r="H198" s="8"/>
      <c r="I198" s="9">
        <v>4310.34</v>
      </c>
      <c r="J198" s="9">
        <f t="shared" si="20"/>
        <v>689.65440000000001</v>
      </c>
      <c r="K198" s="15">
        <f t="shared" si="21"/>
        <v>4999.9944000000005</v>
      </c>
      <c r="L198" s="9">
        <f t="shared" si="22"/>
        <v>459.76960000000003</v>
      </c>
      <c r="M198" s="9">
        <f t="shared" si="23"/>
        <v>431.03400000000005</v>
      </c>
      <c r="N198" s="9">
        <f t="shared" si="24"/>
        <v>4109.1908000000012</v>
      </c>
      <c r="O198" s="7"/>
      <c r="P198" s="34"/>
      <c r="Q198" s="34" t="s">
        <v>342</v>
      </c>
    </row>
    <row r="199" spans="1:17" x14ac:dyDescent="0.25">
      <c r="A199">
        <v>406</v>
      </c>
      <c r="B199" s="39"/>
      <c r="C199" s="7" t="s">
        <v>117</v>
      </c>
      <c r="D199" s="7" t="s">
        <v>31</v>
      </c>
      <c r="E199" s="7" t="s">
        <v>47</v>
      </c>
      <c r="F199" s="7" t="s">
        <v>326</v>
      </c>
      <c r="G199" s="8">
        <v>44371</v>
      </c>
      <c r="H199" s="8"/>
      <c r="I199" s="9">
        <v>2873.56</v>
      </c>
      <c r="J199" s="9">
        <f t="shared" si="20"/>
        <v>459.76960000000003</v>
      </c>
      <c r="K199" s="15">
        <f t="shared" si="21"/>
        <v>3333.3296</v>
      </c>
      <c r="L199" s="9">
        <f t="shared" si="22"/>
        <v>306.5130666666667</v>
      </c>
      <c r="M199" s="9">
        <f t="shared" si="23"/>
        <v>287.35599999999999</v>
      </c>
      <c r="N199" s="9">
        <f t="shared" si="24"/>
        <v>2739.4605333333329</v>
      </c>
      <c r="O199" s="7"/>
      <c r="P199" s="34"/>
      <c r="Q199" s="34" t="s">
        <v>343</v>
      </c>
    </row>
    <row r="200" spans="1:17" x14ac:dyDescent="0.25">
      <c r="A200">
        <v>407</v>
      </c>
      <c r="B200" s="39"/>
      <c r="C200" s="7" t="s">
        <v>110</v>
      </c>
      <c r="D200" s="7" t="s">
        <v>31</v>
      </c>
      <c r="E200" s="7" t="s">
        <v>47</v>
      </c>
      <c r="F200" s="7" t="s">
        <v>326</v>
      </c>
      <c r="G200" s="8">
        <v>44371</v>
      </c>
      <c r="H200" s="8"/>
      <c r="I200" s="9">
        <v>25862.07</v>
      </c>
      <c r="J200" s="9">
        <f t="shared" si="20"/>
        <v>4137.9312</v>
      </c>
      <c r="K200" s="15">
        <f t="shared" si="21"/>
        <v>30000.001199999999</v>
      </c>
      <c r="L200" s="9">
        <f t="shared" si="22"/>
        <v>2758.6208000000001</v>
      </c>
      <c r="M200" s="9">
        <f t="shared" si="23"/>
        <v>2586.2070000000003</v>
      </c>
      <c r="N200" s="9">
        <f t="shared" si="24"/>
        <v>24655.1734</v>
      </c>
      <c r="O200" s="7"/>
      <c r="P200" s="34"/>
      <c r="Q200" s="34" t="s">
        <v>344</v>
      </c>
    </row>
    <row r="201" spans="1:17" x14ac:dyDescent="0.25">
      <c r="A201">
        <v>408</v>
      </c>
      <c r="B201" s="39"/>
      <c r="C201" s="7" t="s">
        <v>89</v>
      </c>
      <c r="D201" s="7" t="s">
        <v>31</v>
      </c>
      <c r="E201" s="7" t="s">
        <v>47</v>
      </c>
      <c r="F201" s="7" t="s">
        <v>326</v>
      </c>
      <c r="G201" s="8">
        <v>44371</v>
      </c>
      <c r="H201" s="8"/>
      <c r="I201" s="9">
        <v>4310.34</v>
      </c>
      <c r="J201" s="9">
        <f t="shared" si="20"/>
        <v>689.65440000000001</v>
      </c>
      <c r="K201" s="15">
        <f t="shared" si="21"/>
        <v>4999.9944000000005</v>
      </c>
      <c r="L201" s="9">
        <f t="shared" si="22"/>
        <v>459.76960000000003</v>
      </c>
      <c r="M201" s="9">
        <f t="shared" si="23"/>
        <v>431.03400000000005</v>
      </c>
      <c r="N201" s="9">
        <f t="shared" si="24"/>
        <v>4109.1908000000012</v>
      </c>
      <c r="O201" s="7"/>
      <c r="P201" s="34"/>
      <c r="Q201" s="34" t="s">
        <v>345</v>
      </c>
    </row>
    <row r="202" spans="1:17" x14ac:dyDescent="0.25">
      <c r="A202">
        <v>409</v>
      </c>
      <c r="B202" s="39"/>
      <c r="C202" s="7" t="s">
        <v>53</v>
      </c>
      <c r="D202" s="7" t="s">
        <v>26</v>
      </c>
      <c r="E202" s="7" t="s">
        <v>47</v>
      </c>
      <c r="F202" s="7" t="s">
        <v>326</v>
      </c>
      <c r="G202" s="8">
        <v>44371</v>
      </c>
      <c r="H202" s="8"/>
      <c r="I202" s="9">
        <v>5711.21</v>
      </c>
      <c r="J202" s="9">
        <f t="shared" si="20"/>
        <v>913.79359999999997</v>
      </c>
      <c r="K202" s="15">
        <f t="shared" si="21"/>
        <v>6625.0036</v>
      </c>
      <c r="L202" s="9">
        <f t="shared" si="22"/>
        <v>609.19573333333335</v>
      </c>
      <c r="M202" s="9">
        <f t="shared" si="23"/>
        <v>571.12099999999998</v>
      </c>
      <c r="N202" s="9">
        <f t="shared" si="24"/>
        <v>5444.6868666666669</v>
      </c>
      <c r="O202" s="7"/>
      <c r="P202" s="34"/>
      <c r="Q202" s="34" t="s">
        <v>346</v>
      </c>
    </row>
    <row r="203" spans="1:17" x14ac:dyDescent="0.25">
      <c r="A203">
        <v>410</v>
      </c>
      <c r="B203" s="39"/>
      <c r="C203" s="7" t="s">
        <v>54</v>
      </c>
      <c r="D203" s="7" t="s">
        <v>55</v>
      </c>
      <c r="E203" s="7" t="s">
        <v>47</v>
      </c>
      <c r="F203" s="7" t="s">
        <v>326</v>
      </c>
      <c r="G203" s="8">
        <v>44371</v>
      </c>
      <c r="H203" s="8"/>
      <c r="I203" s="9">
        <v>4310.34</v>
      </c>
      <c r="J203" s="9">
        <f t="shared" si="20"/>
        <v>689.65440000000001</v>
      </c>
      <c r="K203" s="15">
        <f t="shared" si="21"/>
        <v>4999.9944000000005</v>
      </c>
      <c r="L203" s="9">
        <f t="shared" si="22"/>
        <v>459.76960000000003</v>
      </c>
      <c r="M203" s="9">
        <f t="shared" si="23"/>
        <v>431.03400000000005</v>
      </c>
      <c r="N203" s="9">
        <f t="shared" si="24"/>
        <v>4109.1908000000012</v>
      </c>
      <c r="O203" s="7"/>
      <c r="P203" s="34"/>
      <c r="Q203" s="34" t="s">
        <v>347</v>
      </c>
    </row>
    <row r="204" spans="1:17" x14ac:dyDescent="0.25">
      <c r="A204">
        <v>411</v>
      </c>
      <c r="B204" s="39"/>
      <c r="C204" s="7" t="s">
        <v>135</v>
      </c>
      <c r="D204" s="7" t="s">
        <v>31</v>
      </c>
      <c r="E204" s="7" t="s">
        <v>47</v>
      </c>
      <c r="F204" s="7" t="s">
        <v>326</v>
      </c>
      <c r="G204" s="8">
        <v>44371</v>
      </c>
      <c r="H204" s="8"/>
      <c r="I204" s="9">
        <v>11494.26</v>
      </c>
      <c r="J204" s="9">
        <f t="shared" si="20"/>
        <v>1839.0816</v>
      </c>
      <c r="K204" s="15">
        <f t="shared" si="21"/>
        <v>13333.3416</v>
      </c>
      <c r="L204" s="9">
        <f t="shared" si="22"/>
        <v>1226.0544000000002</v>
      </c>
      <c r="M204" s="9">
        <f t="shared" si="23"/>
        <v>1149.4260000000002</v>
      </c>
      <c r="N204" s="9">
        <f t="shared" si="24"/>
        <v>10957.861199999999</v>
      </c>
      <c r="O204" s="7"/>
      <c r="P204" s="34"/>
      <c r="Q204" s="34" t="s">
        <v>348</v>
      </c>
    </row>
    <row r="205" spans="1:17" x14ac:dyDescent="0.25">
      <c r="A205">
        <v>412</v>
      </c>
      <c r="B205" s="39"/>
      <c r="C205" s="7" t="s">
        <v>57</v>
      </c>
      <c r="D205" s="7" t="s">
        <v>26</v>
      </c>
      <c r="E205" s="7" t="s">
        <v>47</v>
      </c>
      <c r="F205" s="7" t="s">
        <v>326</v>
      </c>
      <c r="G205" s="8">
        <v>44371</v>
      </c>
      <c r="H205" s="8"/>
      <c r="I205" s="9">
        <v>4310.34</v>
      </c>
      <c r="J205" s="9">
        <f t="shared" si="20"/>
        <v>689.65440000000001</v>
      </c>
      <c r="K205" s="15">
        <f t="shared" si="21"/>
        <v>4999.9944000000005</v>
      </c>
      <c r="L205" s="9">
        <f t="shared" si="22"/>
        <v>459.76960000000003</v>
      </c>
      <c r="M205" s="9">
        <f t="shared" si="23"/>
        <v>431.03400000000005</v>
      </c>
      <c r="N205" s="9">
        <f t="shared" si="24"/>
        <v>4109.1908000000012</v>
      </c>
      <c r="O205" s="7"/>
      <c r="P205" s="34"/>
      <c r="Q205" s="34" t="s">
        <v>349</v>
      </c>
    </row>
    <row r="206" spans="1:17" x14ac:dyDescent="0.25">
      <c r="A206">
        <v>413</v>
      </c>
      <c r="B206" s="39"/>
      <c r="C206" s="7" t="s">
        <v>28</v>
      </c>
      <c r="D206" s="7" t="s">
        <v>29</v>
      </c>
      <c r="E206" s="7" t="s">
        <v>47</v>
      </c>
      <c r="F206" s="7" t="s">
        <v>326</v>
      </c>
      <c r="G206" s="8">
        <v>44371</v>
      </c>
      <c r="H206" s="8"/>
      <c r="I206" s="9">
        <v>10732.37</v>
      </c>
      <c r="J206" s="9">
        <f t="shared" si="20"/>
        <v>1717.1792000000003</v>
      </c>
      <c r="K206" s="15">
        <f t="shared" si="21"/>
        <v>12449.549200000001</v>
      </c>
      <c r="L206" s="9">
        <f t="shared" si="22"/>
        <v>1144.7861333333335</v>
      </c>
      <c r="M206" s="9">
        <f t="shared" si="23"/>
        <v>1073.2370000000001</v>
      </c>
      <c r="N206" s="9">
        <f t="shared" si="24"/>
        <v>10231.526066666669</v>
      </c>
      <c r="O206" s="7"/>
      <c r="P206" s="34"/>
      <c r="Q206" s="34" t="s">
        <v>350</v>
      </c>
    </row>
    <row r="207" spans="1:17" x14ac:dyDescent="0.25">
      <c r="A207">
        <v>414</v>
      </c>
      <c r="B207" s="39"/>
      <c r="C207" s="7" t="s">
        <v>99</v>
      </c>
      <c r="D207" s="7" t="s">
        <v>55</v>
      </c>
      <c r="E207" s="7" t="s">
        <v>47</v>
      </c>
      <c r="F207" s="7" t="s">
        <v>326</v>
      </c>
      <c r="G207" s="8">
        <v>44371</v>
      </c>
      <c r="H207" s="8"/>
      <c r="I207" s="9">
        <v>8620.69</v>
      </c>
      <c r="J207" s="9">
        <f t="shared" si="20"/>
        <v>1379.3104000000001</v>
      </c>
      <c r="K207" s="15">
        <f t="shared" si="21"/>
        <v>10000.000400000001</v>
      </c>
      <c r="L207" s="9">
        <f t="shared" si="22"/>
        <v>919.54026666666675</v>
      </c>
      <c r="M207" s="9">
        <f t="shared" si="23"/>
        <v>862.06900000000007</v>
      </c>
      <c r="N207" s="9">
        <f t="shared" si="24"/>
        <v>8218.3911333333344</v>
      </c>
      <c r="O207" s="7"/>
      <c r="P207" s="34"/>
      <c r="Q207" s="34" t="s">
        <v>351</v>
      </c>
    </row>
    <row r="208" spans="1:17" x14ac:dyDescent="0.25">
      <c r="A208">
        <v>415</v>
      </c>
      <c r="B208" s="39"/>
      <c r="C208" s="7" t="s">
        <v>111</v>
      </c>
      <c r="D208" s="7" t="s">
        <v>46</v>
      </c>
      <c r="E208" s="7" t="s">
        <v>47</v>
      </c>
      <c r="F208" s="7" t="s">
        <v>326</v>
      </c>
      <c r="G208" s="8">
        <v>44371</v>
      </c>
      <c r="H208" s="8"/>
      <c r="I208" s="9">
        <v>4310.34</v>
      </c>
      <c r="J208" s="9">
        <f t="shared" si="20"/>
        <v>689.65440000000001</v>
      </c>
      <c r="K208" s="15">
        <f t="shared" si="21"/>
        <v>4999.9944000000005</v>
      </c>
      <c r="L208" s="9">
        <f t="shared" si="22"/>
        <v>459.76960000000003</v>
      </c>
      <c r="M208" s="9">
        <f t="shared" si="23"/>
        <v>431.03400000000005</v>
      </c>
      <c r="N208" s="9">
        <f t="shared" si="24"/>
        <v>4109.1908000000012</v>
      </c>
      <c r="O208" s="7"/>
      <c r="P208" s="34"/>
      <c r="Q208" s="34" t="s">
        <v>352</v>
      </c>
    </row>
    <row r="209" spans="1:17" x14ac:dyDescent="0.25">
      <c r="A209">
        <v>416</v>
      </c>
      <c r="B209" s="39"/>
      <c r="C209" s="7" t="s">
        <v>60</v>
      </c>
      <c r="D209" s="7" t="s">
        <v>31</v>
      </c>
      <c r="E209" s="7" t="s">
        <v>47</v>
      </c>
      <c r="F209" s="7" t="s">
        <v>326</v>
      </c>
      <c r="G209" s="8">
        <v>44371</v>
      </c>
      <c r="H209" s="8"/>
      <c r="I209" s="9">
        <v>4310.34</v>
      </c>
      <c r="J209" s="9">
        <f t="shared" si="20"/>
        <v>689.65440000000001</v>
      </c>
      <c r="K209" s="15">
        <f t="shared" si="21"/>
        <v>4999.9944000000005</v>
      </c>
      <c r="L209" s="9">
        <f t="shared" si="22"/>
        <v>459.76960000000003</v>
      </c>
      <c r="M209" s="9">
        <f t="shared" si="23"/>
        <v>431.03400000000005</v>
      </c>
      <c r="N209" s="9">
        <f t="shared" si="24"/>
        <v>4109.1908000000012</v>
      </c>
      <c r="O209" s="7"/>
      <c r="P209" s="34"/>
      <c r="Q209" s="34" t="s">
        <v>353</v>
      </c>
    </row>
    <row r="210" spans="1:17" x14ac:dyDescent="0.25">
      <c r="A210">
        <v>417</v>
      </c>
      <c r="B210" s="39"/>
      <c r="C210" s="7" t="s">
        <v>30</v>
      </c>
      <c r="D210" s="7" t="s">
        <v>31</v>
      </c>
      <c r="E210" s="7" t="s">
        <v>47</v>
      </c>
      <c r="F210" s="7" t="s">
        <v>326</v>
      </c>
      <c r="G210" s="8">
        <v>44371</v>
      </c>
      <c r="H210" s="8"/>
      <c r="I210" s="9">
        <v>4310.34</v>
      </c>
      <c r="J210" s="9">
        <f t="shared" si="20"/>
        <v>689.65440000000001</v>
      </c>
      <c r="K210" s="15">
        <f t="shared" si="21"/>
        <v>4999.9944000000005</v>
      </c>
      <c r="L210" s="9">
        <f t="shared" si="22"/>
        <v>459.76960000000003</v>
      </c>
      <c r="M210" s="9">
        <f t="shared" si="23"/>
        <v>431.03400000000005</v>
      </c>
      <c r="N210" s="9">
        <f t="shared" si="24"/>
        <v>4109.1908000000012</v>
      </c>
      <c r="O210" s="7"/>
      <c r="P210" s="34"/>
      <c r="Q210" s="34" t="s">
        <v>354</v>
      </c>
    </row>
    <row r="211" spans="1:17" x14ac:dyDescent="0.25">
      <c r="A211">
        <v>418</v>
      </c>
      <c r="B211" s="39"/>
      <c r="C211" s="7" t="s">
        <v>32</v>
      </c>
      <c r="D211" s="7" t="s">
        <v>29</v>
      </c>
      <c r="E211" s="7" t="s">
        <v>47</v>
      </c>
      <c r="F211" s="7" t="s">
        <v>326</v>
      </c>
      <c r="G211" s="8">
        <v>44371</v>
      </c>
      <c r="H211" s="8"/>
      <c r="I211" s="9">
        <v>11491.38</v>
      </c>
      <c r="J211" s="9">
        <f t="shared" si="20"/>
        <v>1838.6207999999999</v>
      </c>
      <c r="K211" s="15">
        <f t="shared" si="21"/>
        <v>13330.0008</v>
      </c>
      <c r="L211" s="9">
        <f t="shared" si="22"/>
        <v>1225.7472</v>
      </c>
      <c r="M211" s="9">
        <f t="shared" si="23"/>
        <v>1149.1379999999999</v>
      </c>
      <c r="N211" s="9">
        <f t="shared" si="24"/>
        <v>10955.115600000001</v>
      </c>
      <c r="O211" s="7"/>
      <c r="P211" s="34"/>
      <c r="Q211" s="34" t="s">
        <v>355</v>
      </c>
    </row>
    <row r="212" spans="1:17" x14ac:dyDescent="0.25">
      <c r="A212">
        <v>419</v>
      </c>
      <c r="B212" s="39"/>
      <c r="C212" s="7" t="s">
        <v>63</v>
      </c>
      <c r="D212" s="7" t="s">
        <v>46</v>
      </c>
      <c r="E212" s="7" t="s">
        <v>47</v>
      </c>
      <c r="F212" s="7" t="s">
        <v>326</v>
      </c>
      <c r="G212" s="8">
        <v>44371</v>
      </c>
      <c r="H212" s="8"/>
      <c r="I212" s="9">
        <v>4310.34</v>
      </c>
      <c r="J212" s="9">
        <f t="shared" si="20"/>
        <v>689.65440000000001</v>
      </c>
      <c r="K212" s="15">
        <f t="shared" si="21"/>
        <v>4999.9944000000005</v>
      </c>
      <c r="L212" s="9">
        <f t="shared" si="22"/>
        <v>459.76960000000003</v>
      </c>
      <c r="M212" s="9">
        <f t="shared" si="23"/>
        <v>431.03400000000005</v>
      </c>
      <c r="N212" s="9">
        <f t="shared" si="24"/>
        <v>4109.1908000000012</v>
      </c>
      <c r="O212" s="7"/>
      <c r="P212" s="34"/>
      <c r="Q212" s="34" t="s">
        <v>356</v>
      </c>
    </row>
    <row r="213" spans="1:17" x14ac:dyDescent="0.25">
      <c r="A213">
        <v>420</v>
      </c>
      <c r="B213" s="39"/>
      <c r="C213" s="7" t="s">
        <v>64</v>
      </c>
      <c r="D213" s="7" t="s">
        <v>31</v>
      </c>
      <c r="E213" s="7" t="s">
        <v>47</v>
      </c>
      <c r="F213" s="7" t="s">
        <v>326</v>
      </c>
      <c r="G213" s="8">
        <v>44371</v>
      </c>
      <c r="H213" s="8"/>
      <c r="I213" s="9">
        <v>8620.69</v>
      </c>
      <c r="J213" s="9">
        <f t="shared" si="20"/>
        <v>1379.3104000000001</v>
      </c>
      <c r="K213" s="15">
        <f t="shared" si="21"/>
        <v>10000.000400000001</v>
      </c>
      <c r="L213" s="9">
        <f t="shared" si="22"/>
        <v>919.54026666666675</v>
      </c>
      <c r="M213" s="9">
        <f t="shared" si="23"/>
        <v>862.06900000000007</v>
      </c>
      <c r="N213" s="9">
        <f t="shared" si="24"/>
        <v>8218.3911333333344</v>
      </c>
      <c r="O213" s="7"/>
      <c r="P213" s="34"/>
      <c r="Q213" s="34" t="s">
        <v>357</v>
      </c>
    </row>
    <row r="214" spans="1:17" x14ac:dyDescent="0.25">
      <c r="A214">
        <v>421</v>
      </c>
      <c r="B214" s="39"/>
      <c r="C214" s="7" t="s">
        <v>33</v>
      </c>
      <c r="D214" s="7" t="s">
        <v>34</v>
      </c>
      <c r="E214" s="7" t="s">
        <v>47</v>
      </c>
      <c r="F214" s="7" t="s">
        <v>326</v>
      </c>
      <c r="G214" s="8">
        <v>44371</v>
      </c>
      <c r="H214" s="8"/>
      <c r="I214" s="9">
        <v>4310.34</v>
      </c>
      <c r="J214" s="9">
        <f t="shared" si="20"/>
        <v>689.65440000000001</v>
      </c>
      <c r="K214" s="15">
        <f t="shared" si="21"/>
        <v>4999.9944000000005</v>
      </c>
      <c r="L214" s="9">
        <f t="shared" si="22"/>
        <v>459.76960000000003</v>
      </c>
      <c r="M214" s="9">
        <f t="shared" si="23"/>
        <v>431.03400000000005</v>
      </c>
      <c r="N214" s="9">
        <f t="shared" si="24"/>
        <v>4109.1908000000012</v>
      </c>
      <c r="O214" s="7"/>
      <c r="P214" s="34"/>
      <c r="Q214" s="34" t="s">
        <v>358</v>
      </c>
    </row>
    <row r="215" spans="1:17" x14ac:dyDescent="0.25">
      <c r="A215">
        <v>422</v>
      </c>
      <c r="B215" s="39"/>
      <c r="C215" s="7" t="s">
        <v>65</v>
      </c>
      <c r="D215" s="7" t="s">
        <v>46</v>
      </c>
      <c r="E215" s="7" t="s">
        <v>47</v>
      </c>
      <c r="F215" s="7" t="s">
        <v>326</v>
      </c>
      <c r="G215" s="8">
        <v>44371</v>
      </c>
      <c r="H215" s="8"/>
      <c r="I215" s="9">
        <v>4310.34</v>
      </c>
      <c r="J215" s="9">
        <f t="shared" si="20"/>
        <v>689.65440000000001</v>
      </c>
      <c r="K215" s="15">
        <f t="shared" si="21"/>
        <v>4999.9944000000005</v>
      </c>
      <c r="L215" s="9">
        <f t="shared" si="22"/>
        <v>459.76960000000003</v>
      </c>
      <c r="M215" s="9">
        <f t="shared" si="23"/>
        <v>431.03400000000005</v>
      </c>
      <c r="N215" s="9">
        <f t="shared" si="24"/>
        <v>4109.1908000000012</v>
      </c>
      <c r="O215" s="7"/>
      <c r="P215" s="34"/>
      <c r="Q215" s="34" t="s">
        <v>359</v>
      </c>
    </row>
    <row r="216" spans="1:17" x14ac:dyDescent="0.25">
      <c r="A216">
        <v>423</v>
      </c>
      <c r="B216" s="39"/>
      <c r="C216" s="7" t="s">
        <v>35</v>
      </c>
      <c r="D216" s="7" t="s">
        <v>31</v>
      </c>
      <c r="E216" s="7" t="s">
        <v>47</v>
      </c>
      <c r="F216" s="7" t="s">
        <v>326</v>
      </c>
      <c r="G216" s="8">
        <v>44371</v>
      </c>
      <c r="H216" s="8"/>
      <c r="I216" s="9">
        <v>4310.34</v>
      </c>
      <c r="J216" s="9">
        <f t="shared" si="20"/>
        <v>689.65440000000001</v>
      </c>
      <c r="K216" s="15">
        <f t="shared" si="21"/>
        <v>4999.9944000000005</v>
      </c>
      <c r="L216" s="9">
        <f t="shared" si="22"/>
        <v>459.76960000000003</v>
      </c>
      <c r="M216" s="9">
        <f t="shared" si="23"/>
        <v>431.03400000000005</v>
      </c>
      <c r="N216" s="9">
        <f t="shared" si="24"/>
        <v>4109.1908000000012</v>
      </c>
      <c r="O216" s="7"/>
      <c r="P216" s="34"/>
      <c r="Q216" s="34" t="s">
        <v>360</v>
      </c>
    </row>
    <row r="217" spans="1:17" x14ac:dyDescent="0.25">
      <c r="A217">
        <v>424</v>
      </c>
      <c r="B217" s="39"/>
      <c r="C217" s="7" t="s">
        <v>36</v>
      </c>
      <c r="D217" s="7" t="s">
        <v>29</v>
      </c>
      <c r="E217" s="7" t="s">
        <v>47</v>
      </c>
      <c r="F217" s="7" t="s">
        <v>326</v>
      </c>
      <c r="G217" s="8">
        <v>44371</v>
      </c>
      <c r="H217" s="8"/>
      <c r="I217" s="9">
        <v>4310.34</v>
      </c>
      <c r="J217" s="9">
        <f t="shared" si="20"/>
        <v>689.65440000000001</v>
      </c>
      <c r="K217" s="15">
        <f t="shared" si="21"/>
        <v>4999.9944000000005</v>
      </c>
      <c r="L217" s="9">
        <f t="shared" si="22"/>
        <v>459.76960000000003</v>
      </c>
      <c r="M217" s="9">
        <f t="shared" si="23"/>
        <v>431.03400000000005</v>
      </c>
      <c r="N217" s="9">
        <f t="shared" si="24"/>
        <v>4109.1908000000012</v>
      </c>
      <c r="O217" s="7"/>
      <c r="P217" s="34"/>
      <c r="Q217" s="34" t="s">
        <v>361</v>
      </c>
    </row>
    <row r="218" spans="1:17" x14ac:dyDescent="0.25">
      <c r="A218">
        <v>425</v>
      </c>
      <c r="B218" s="39"/>
      <c r="C218" s="7" t="s">
        <v>138</v>
      </c>
      <c r="D218" s="7" t="s">
        <v>59</v>
      </c>
      <c r="E218" s="7" t="s">
        <v>47</v>
      </c>
      <c r="F218" s="7" t="s">
        <v>326</v>
      </c>
      <c r="G218" s="8">
        <v>44371</v>
      </c>
      <c r="H218" s="8"/>
      <c r="I218" s="9">
        <v>2873.56</v>
      </c>
      <c r="J218" s="9">
        <f t="shared" si="20"/>
        <v>459.76960000000003</v>
      </c>
      <c r="K218" s="15">
        <f t="shared" si="21"/>
        <v>3333.3296</v>
      </c>
      <c r="L218" s="9">
        <f t="shared" si="22"/>
        <v>306.5130666666667</v>
      </c>
      <c r="M218" s="9">
        <f t="shared" si="23"/>
        <v>287.35599999999999</v>
      </c>
      <c r="N218" s="9">
        <f t="shared" si="24"/>
        <v>2739.4605333333329</v>
      </c>
      <c r="O218" s="7"/>
      <c r="P218" s="34"/>
      <c r="Q218" s="34" t="s">
        <v>362</v>
      </c>
    </row>
    <row r="219" spans="1:17" x14ac:dyDescent="0.25">
      <c r="A219">
        <v>426</v>
      </c>
      <c r="B219" s="39"/>
      <c r="C219" s="7" t="s">
        <v>38</v>
      </c>
      <c r="D219" s="7" t="s">
        <v>29</v>
      </c>
      <c r="E219" s="7" t="s">
        <v>47</v>
      </c>
      <c r="F219" s="7" t="s">
        <v>326</v>
      </c>
      <c r="G219" s="8">
        <v>44371</v>
      </c>
      <c r="H219" s="8"/>
      <c r="I219" s="9">
        <v>6465.52</v>
      </c>
      <c r="J219" s="9">
        <f t="shared" si="20"/>
        <v>1034.4832000000001</v>
      </c>
      <c r="K219" s="15">
        <f t="shared" si="21"/>
        <v>7500.003200000001</v>
      </c>
      <c r="L219" s="9">
        <f t="shared" si="22"/>
        <v>689.65546666666671</v>
      </c>
      <c r="M219" s="9">
        <f t="shared" si="23"/>
        <v>646.55200000000013</v>
      </c>
      <c r="N219" s="9">
        <f t="shared" si="24"/>
        <v>6163.7957333333343</v>
      </c>
      <c r="O219" s="7"/>
      <c r="P219" s="34"/>
      <c r="Q219" s="34" t="s">
        <v>363</v>
      </c>
    </row>
    <row r="220" spans="1:17" x14ac:dyDescent="0.25">
      <c r="A220">
        <v>427</v>
      </c>
      <c r="B220" s="39"/>
      <c r="C220" s="7" t="s">
        <v>100</v>
      </c>
      <c r="D220" s="7" t="s">
        <v>55</v>
      </c>
      <c r="E220" s="7" t="s">
        <v>47</v>
      </c>
      <c r="F220" s="7" t="s">
        <v>326</v>
      </c>
      <c r="G220" s="8">
        <v>44371</v>
      </c>
      <c r="H220" s="8"/>
      <c r="I220" s="9">
        <v>4310.34</v>
      </c>
      <c r="J220" s="9">
        <f t="shared" si="20"/>
        <v>689.65440000000001</v>
      </c>
      <c r="K220" s="15">
        <f t="shared" si="21"/>
        <v>4999.9944000000005</v>
      </c>
      <c r="L220" s="9">
        <f t="shared" si="22"/>
        <v>459.76960000000003</v>
      </c>
      <c r="M220" s="9">
        <f t="shared" si="23"/>
        <v>431.03400000000005</v>
      </c>
      <c r="N220" s="9">
        <f t="shared" si="24"/>
        <v>4109.1908000000012</v>
      </c>
      <c r="O220" s="7"/>
      <c r="P220" s="34"/>
      <c r="Q220" s="34" t="s">
        <v>364</v>
      </c>
    </row>
    <row r="221" spans="1:17" x14ac:dyDescent="0.25">
      <c r="A221">
        <v>428</v>
      </c>
      <c r="B221" s="39"/>
      <c r="C221" s="7" t="s">
        <v>101</v>
      </c>
      <c r="D221" s="7" t="s">
        <v>29</v>
      </c>
      <c r="E221" s="7" t="s">
        <v>47</v>
      </c>
      <c r="F221" s="7" t="s">
        <v>326</v>
      </c>
      <c r="G221" s="8">
        <v>44371</v>
      </c>
      <c r="H221" s="8"/>
      <c r="I221" s="9">
        <v>4310.34</v>
      </c>
      <c r="J221" s="9">
        <f t="shared" si="20"/>
        <v>689.65440000000001</v>
      </c>
      <c r="K221" s="15">
        <f t="shared" si="21"/>
        <v>4999.9944000000005</v>
      </c>
      <c r="L221" s="9">
        <f t="shared" si="22"/>
        <v>459.76960000000003</v>
      </c>
      <c r="M221" s="9">
        <f t="shared" si="23"/>
        <v>431.03400000000005</v>
      </c>
      <c r="N221" s="9">
        <f t="shared" si="24"/>
        <v>4109.1908000000012</v>
      </c>
      <c r="O221" s="7"/>
      <c r="P221" s="34"/>
      <c r="Q221" s="34" t="s">
        <v>365</v>
      </c>
    </row>
    <row r="222" spans="1:17" x14ac:dyDescent="0.25">
      <c r="A222">
        <v>429</v>
      </c>
      <c r="B222" s="39"/>
      <c r="C222" s="7" t="s">
        <v>66</v>
      </c>
      <c r="D222" s="7" t="s">
        <v>31</v>
      </c>
      <c r="E222" s="7" t="s">
        <v>47</v>
      </c>
      <c r="F222" s="7" t="s">
        <v>326</v>
      </c>
      <c r="G222" s="8">
        <v>44371</v>
      </c>
      <c r="H222" s="8"/>
      <c r="I222" s="9">
        <v>4310.34</v>
      </c>
      <c r="J222" s="9">
        <f t="shared" si="20"/>
        <v>689.65440000000001</v>
      </c>
      <c r="K222" s="15">
        <f t="shared" si="21"/>
        <v>4999.9944000000005</v>
      </c>
      <c r="L222" s="9">
        <f t="shared" si="22"/>
        <v>459.76960000000003</v>
      </c>
      <c r="M222" s="9">
        <f t="shared" si="23"/>
        <v>431.03400000000005</v>
      </c>
      <c r="N222" s="9">
        <f t="shared" si="24"/>
        <v>4109.1908000000012</v>
      </c>
      <c r="O222" s="7"/>
      <c r="P222" s="34"/>
      <c r="Q222" s="34" t="s">
        <v>366</v>
      </c>
    </row>
    <row r="223" spans="1:17" x14ac:dyDescent="0.25">
      <c r="A223">
        <v>430</v>
      </c>
      <c r="B223" s="39"/>
      <c r="C223" s="7" t="s">
        <v>118</v>
      </c>
      <c r="D223" s="7" t="s">
        <v>29</v>
      </c>
      <c r="E223" s="7" t="s">
        <v>47</v>
      </c>
      <c r="F223" s="7" t="s">
        <v>326</v>
      </c>
      <c r="G223" s="8">
        <v>44371</v>
      </c>
      <c r="H223" s="8"/>
      <c r="I223" s="9">
        <v>7155.17</v>
      </c>
      <c r="J223" s="9">
        <f t="shared" si="20"/>
        <v>1144.8271999999999</v>
      </c>
      <c r="K223" s="15">
        <f t="shared" si="21"/>
        <v>8299.9971999999998</v>
      </c>
      <c r="L223" s="9">
        <f t="shared" si="22"/>
        <v>763.21813333333341</v>
      </c>
      <c r="M223" s="9">
        <f t="shared" si="23"/>
        <v>715.51700000000005</v>
      </c>
      <c r="N223" s="9">
        <f t="shared" si="24"/>
        <v>6821.2620666666662</v>
      </c>
      <c r="O223" s="7"/>
      <c r="P223" s="34"/>
      <c r="Q223" s="34" t="s">
        <v>367</v>
      </c>
    </row>
    <row r="224" spans="1:17" x14ac:dyDescent="0.25">
      <c r="A224">
        <v>431</v>
      </c>
      <c r="B224" s="39"/>
      <c r="C224" s="7" t="s">
        <v>67</v>
      </c>
      <c r="D224" s="7" t="s">
        <v>29</v>
      </c>
      <c r="E224" s="7" t="s">
        <v>47</v>
      </c>
      <c r="F224" s="7" t="s">
        <v>326</v>
      </c>
      <c r="G224" s="8">
        <v>44371</v>
      </c>
      <c r="H224" s="8"/>
      <c r="I224" s="9">
        <v>8534.48</v>
      </c>
      <c r="J224" s="9">
        <f t="shared" si="20"/>
        <v>1365.5167999999999</v>
      </c>
      <c r="K224" s="15">
        <f t="shared" si="21"/>
        <v>9899.996799999999</v>
      </c>
      <c r="L224" s="9">
        <f t="shared" si="22"/>
        <v>910.3445333333334</v>
      </c>
      <c r="M224" s="9">
        <f t="shared" si="23"/>
        <v>853.44799999999998</v>
      </c>
      <c r="N224" s="9">
        <f t="shared" si="24"/>
        <v>8136.2042666666657</v>
      </c>
      <c r="O224" s="7"/>
      <c r="P224" s="34"/>
      <c r="Q224" s="34" t="s">
        <v>368</v>
      </c>
    </row>
    <row r="225" spans="1:17" x14ac:dyDescent="0.25">
      <c r="A225">
        <v>432</v>
      </c>
      <c r="B225" s="39"/>
      <c r="C225" s="7" t="s">
        <v>102</v>
      </c>
      <c r="D225" s="7" t="s">
        <v>34</v>
      </c>
      <c r="E225" s="7" t="s">
        <v>47</v>
      </c>
      <c r="F225" s="7" t="s">
        <v>326</v>
      </c>
      <c r="G225" s="8">
        <v>44371</v>
      </c>
      <c r="H225" s="8"/>
      <c r="I225" s="9">
        <v>4310.34</v>
      </c>
      <c r="J225" s="9">
        <f t="shared" si="20"/>
        <v>689.65440000000001</v>
      </c>
      <c r="K225" s="15">
        <f t="shared" si="21"/>
        <v>4999.9944000000005</v>
      </c>
      <c r="L225" s="9">
        <f t="shared" si="22"/>
        <v>459.76960000000003</v>
      </c>
      <c r="M225" s="9">
        <f t="shared" si="23"/>
        <v>431.03400000000005</v>
      </c>
      <c r="N225" s="9">
        <f t="shared" si="24"/>
        <v>4109.1908000000012</v>
      </c>
      <c r="O225" s="7"/>
      <c r="P225" s="34"/>
      <c r="Q225" s="34" t="s">
        <v>369</v>
      </c>
    </row>
    <row r="226" spans="1:17" x14ac:dyDescent="0.25">
      <c r="A226">
        <v>433</v>
      </c>
      <c r="B226" s="39"/>
      <c r="C226" s="7" t="s">
        <v>39</v>
      </c>
      <c r="D226" s="7" t="s">
        <v>22</v>
      </c>
      <c r="E226" s="7" t="s">
        <v>47</v>
      </c>
      <c r="F226" s="7" t="s">
        <v>326</v>
      </c>
      <c r="G226" s="8">
        <v>44371</v>
      </c>
      <c r="H226" s="8"/>
      <c r="I226" s="9">
        <v>4310.34</v>
      </c>
      <c r="J226" s="9">
        <f t="shared" si="20"/>
        <v>689.65440000000001</v>
      </c>
      <c r="K226" s="15">
        <f t="shared" si="21"/>
        <v>4999.9944000000005</v>
      </c>
      <c r="L226" s="9">
        <f t="shared" si="22"/>
        <v>459.76960000000003</v>
      </c>
      <c r="M226" s="9">
        <f t="shared" si="23"/>
        <v>431.03400000000005</v>
      </c>
      <c r="N226" s="9">
        <f t="shared" si="24"/>
        <v>4109.1908000000012</v>
      </c>
      <c r="O226" s="7"/>
      <c r="P226" s="34"/>
      <c r="Q226" s="34" t="s">
        <v>370</v>
      </c>
    </row>
    <row r="227" spans="1:17" x14ac:dyDescent="0.25">
      <c r="A227">
        <v>434</v>
      </c>
      <c r="B227" s="39"/>
      <c r="C227" s="7" t="s">
        <v>252</v>
      </c>
      <c r="D227" s="7" t="s">
        <v>26</v>
      </c>
      <c r="E227" s="7" t="s">
        <v>47</v>
      </c>
      <c r="F227" s="7" t="s">
        <v>326</v>
      </c>
      <c r="G227" s="8">
        <v>44371</v>
      </c>
      <c r="H227" s="8"/>
      <c r="I227" s="9">
        <v>8620.69</v>
      </c>
      <c r="J227" s="9">
        <f t="shared" si="20"/>
        <v>1379.3104000000001</v>
      </c>
      <c r="K227" s="15">
        <f t="shared" si="21"/>
        <v>10000.000400000001</v>
      </c>
      <c r="L227" s="9">
        <f t="shared" si="22"/>
        <v>919.54026666666675</v>
      </c>
      <c r="M227" s="9">
        <f t="shared" si="23"/>
        <v>862.06900000000007</v>
      </c>
      <c r="N227" s="9">
        <f t="shared" si="24"/>
        <v>8218.3911333333344</v>
      </c>
      <c r="O227" s="7"/>
      <c r="P227" s="34"/>
      <c r="Q227" s="34" t="s">
        <v>371</v>
      </c>
    </row>
    <row r="228" spans="1:17" x14ac:dyDescent="0.25">
      <c r="A228">
        <v>435</v>
      </c>
      <c r="B228" s="39"/>
      <c r="C228" s="7" t="s">
        <v>40</v>
      </c>
      <c r="D228" s="7" t="s">
        <v>34</v>
      </c>
      <c r="E228" s="7" t="s">
        <v>47</v>
      </c>
      <c r="F228" s="7" t="s">
        <v>326</v>
      </c>
      <c r="G228" s="8">
        <v>44371</v>
      </c>
      <c r="H228" s="8"/>
      <c r="I228" s="9">
        <v>4310.34</v>
      </c>
      <c r="J228" s="9">
        <f t="shared" si="20"/>
        <v>689.65440000000001</v>
      </c>
      <c r="K228" s="15">
        <f t="shared" si="21"/>
        <v>4999.9944000000005</v>
      </c>
      <c r="L228" s="9">
        <f t="shared" si="22"/>
        <v>459.76960000000003</v>
      </c>
      <c r="M228" s="9">
        <f t="shared" si="23"/>
        <v>431.03400000000005</v>
      </c>
      <c r="N228" s="9">
        <f t="shared" si="24"/>
        <v>4109.1908000000012</v>
      </c>
      <c r="O228" s="7"/>
      <c r="P228" s="34"/>
      <c r="Q228" s="34" t="s">
        <v>372</v>
      </c>
    </row>
    <row r="229" spans="1:17" x14ac:dyDescent="0.25">
      <c r="A229">
        <v>436</v>
      </c>
      <c r="B229" s="39"/>
      <c r="C229" s="7" t="s">
        <v>103</v>
      </c>
      <c r="D229" s="7" t="s">
        <v>34</v>
      </c>
      <c r="E229" s="7" t="s">
        <v>47</v>
      </c>
      <c r="F229" s="7" t="s">
        <v>326</v>
      </c>
      <c r="G229" s="8">
        <v>44371</v>
      </c>
      <c r="H229" s="8"/>
      <c r="I229" s="9">
        <v>4310.34</v>
      </c>
      <c r="J229" s="9">
        <f t="shared" si="20"/>
        <v>689.65440000000001</v>
      </c>
      <c r="K229" s="15">
        <f t="shared" si="21"/>
        <v>4999.9944000000005</v>
      </c>
      <c r="L229" s="9">
        <f t="shared" si="22"/>
        <v>459.76960000000003</v>
      </c>
      <c r="M229" s="9">
        <f t="shared" si="23"/>
        <v>431.03400000000005</v>
      </c>
      <c r="N229" s="9">
        <f t="shared" si="24"/>
        <v>4109.1908000000012</v>
      </c>
      <c r="O229" s="7"/>
      <c r="P229" s="34"/>
      <c r="Q229" s="34" t="s">
        <v>373</v>
      </c>
    </row>
    <row r="230" spans="1:17" x14ac:dyDescent="0.25">
      <c r="A230">
        <v>437</v>
      </c>
      <c r="B230" s="39"/>
      <c r="C230" s="7" t="s">
        <v>41</v>
      </c>
      <c r="D230" s="7" t="s">
        <v>22</v>
      </c>
      <c r="E230" s="7" t="s">
        <v>47</v>
      </c>
      <c r="F230" s="7" t="s">
        <v>326</v>
      </c>
      <c r="G230" s="8">
        <v>44371</v>
      </c>
      <c r="H230" s="8"/>
      <c r="I230" s="9">
        <v>2155.1799999999998</v>
      </c>
      <c r="J230" s="9">
        <f t="shared" si="20"/>
        <v>344.8288</v>
      </c>
      <c r="K230" s="15">
        <f t="shared" si="21"/>
        <v>2500.0087999999996</v>
      </c>
      <c r="L230" s="9">
        <f t="shared" si="22"/>
        <v>229.88586666666666</v>
      </c>
      <c r="M230" s="9">
        <f t="shared" si="23"/>
        <v>215.518</v>
      </c>
      <c r="N230" s="9">
        <f t="shared" si="24"/>
        <v>2054.6049333333331</v>
      </c>
      <c r="O230" s="7"/>
      <c r="P230" s="34"/>
      <c r="Q230" s="34" t="s">
        <v>374</v>
      </c>
    </row>
    <row r="231" spans="1:17" x14ac:dyDescent="0.25">
      <c r="A231">
        <v>438</v>
      </c>
      <c r="B231" s="39"/>
      <c r="C231" s="7" t="s">
        <v>119</v>
      </c>
      <c r="D231" s="7" t="s">
        <v>46</v>
      </c>
      <c r="E231" s="7" t="s">
        <v>47</v>
      </c>
      <c r="F231" s="7" t="s">
        <v>326</v>
      </c>
      <c r="G231" s="8">
        <v>44371</v>
      </c>
      <c r="H231" s="8"/>
      <c r="I231" s="9">
        <v>11494.25</v>
      </c>
      <c r="J231" s="9">
        <f t="shared" si="20"/>
        <v>1839.08</v>
      </c>
      <c r="K231" s="15">
        <f t="shared" si="21"/>
        <v>13333.33</v>
      </c>
      <c r="L231" s="9">
        <f t="shared" si="22"/>
        <v>1226.0533333333335</v>
      </c>
      <c r="M231" s="9">
        <f t="shared" si="23"/>
        <v>1149.425</v>
      </c>
      <c r="N231" s="9">
        <f t="shared" si="24"/>
        <v>10957.851666666667</v>
      </c>
      <c r="O231" s="7"/>
      <c r="P231" s="34"/>
      <c r="Q231" s="34" t="s">
        <v>375</v>
      </c>
    </row>
    <row r="232" spans="1:17" x14ac:dyDescent="0.25">
      <c r="A232">
        <v>439</v>
      </c>
      <c r="B232" s="39"/>
      <c r="C232" s="7" t="s">
        <v>104</v>
      </c>
      <c r="D232" s="7" t="s">
        <v>34</v>
      </c>
      <c r="E232" s="7" t="s">
        <v>47</v>
      </c>
      <c r="F232" s="7" t="s">
        <v>326</v>
      </c>
      <c r="G232" s="8">
        <v>44371</v>
      </c>
      <c r="H232" s="8"/>
      <c r="I232" s="9">
        <v>4310.34</v>
      </c>
      <c r="J232" s="9">
        <f t="shared" si="20"/>
        <v>689.65440000000001</v>
      </c>
      <c r="K232" s="15">
        <f t="shared" si="21"/>
        <v>4999.9944000000005</v>
      </c>
      <c r="L232" s="9">
        <f t="shared" si="22"/>
        <v>459.76960000000003</v>
      </c>
      <c r="M232" s="9">
        <f t="shared" si="23"/>
        <v>431.03400000000005</v>
      </c>
      <c r="N232" s="9">
        <f t="shared" si="24"/>
        <v>4109.1908000000012</v>
      </c>
      <c r="O232" s="7"/>
      <c r="P232" s="34"/>
      <c r="Q232" s="34" t="s">
        <v>376</v>
      </c>
    </row>
    <row r="233" spans="1:17" x14ac:dyDescent="0.25">
      <c r="A233">
        <v>440</v>
      </c>
      <c r="B233" s="39"/>
      <c r="C233" s="7" t="s">
        <v>42</v>
      </c>
      <c r="D233" s="7" t="s">
        <v>22</v>
      </c>
      <c r="E233" s="7" t="s">
        <v>47</v>
      </c>
      <c r="F233" s="7" t="s">
        <v>326</v>
      </c>
      <c r="G233" s="8">
        <v>44371</v>
      </c>
      <c r="H233" s="8"/>
      <c r="I233" s="9">
        <v>4310.34</v>
      </c>
      <c r="J233" s="9">
        <f t="shared" si="20"/>
        <v>689.65440000000001</v>
      </c>
      <c r="K233" s="15">
        <f t="shared" si="21"/>
        <v>4999.9944000000005</v>
      </c>
      <c r="L233" s="9">
        <f t="shared" si="22"/>
        <v>459.76960000000003</v>
      </c>
      <c r="M233" s="9">
        <f t="shared" si="23"/>
        <v>431.03400000000005</v>
      </c>
      <c r="N233" s="9">
        <f t="shared" si="24"/>
        <v>4109.1908000000012</v>
      </c>
      <c r="O233" s="7"/>
      <c r="P233" s="34"/>
      <c r="Q233" s="34" t="s">
        <v>377</v>
      </c>
    </row>
    <row r="234" spans="1:17" x14ac:dyDescent="0.25">
      <c r="A234">
        <v>441</v>
      </c>
      <c r="B234" s="39"/>
      <c r="C234" s="7" t="s">
        <v>71</v>
      </c>
      <c r="D234" s="7" t="s">
        <v>26</v>
      </c>
      <c r="E234" s="7" t="s">
        <v>47</v>
      </c>
      <c r="F234" s="7" t="s">
        <v>326</v>
      </c>
      <c r="G234" s="8">
        <v>44371</v>
      </c>
      <c r="H234" s="8"/>
      <c r="I234" s="9">
        <v>5747.12</v>
      </c>
      <c r="J234" s="9">
        <f t="shared" si="20"/>
        <v>919.53920000000005</v>
      </c>
      <c r="K234" s="15">
        <f t="shared" si="21"/>
        <v>6666.6592000000001</v>
      </c>
      <c r="L234" s="9">
        <f t="shared" si="22"/>
        <v>613.02613333333341</v>
      </c>
      <c r="M234" s="9">
        <f t="shared" si="23"/>
        <v>574.71199999999999</v>
      </c>
      <c r="N234" s="9">
        <f t="shared" si="24"/>
        <v>5478.9210666666659</v>
      </c>
      <c r="O234" s="7"/>
      <c r="P234" s="34"/>
      <c r="Q234" s="34" t="s">
        <v>378</v>
      </c>
    </row>
    <row r="235" spans="1:17" x14ac:dyDescent="0.25">
      <c r="A235">
        <v>442</v>
      </c>
      <c r="B235" s="39"/>
      <c r="C235" s="7" t="s">
        <v>43</v>
      </c>
      <c r="D235" s="7" t="s">
        <v>22</v>
      </c>
      <c r="E235" s="7" t="s">
        <v>47</v>
      </c>
      <c r="F235" s="7" t="s">
        <v>326</v>
      </c>
      <c r="G235" s="8">
        <v>44371</v>
      </c>
      <c r="H235" s="8"/>
      <c r="I235" s="9">
        <v>5387.93</v>
      </c>
      <c r="J235" s="9">
        <f t="shared" si="20"/>
        <v>862.06880000000001</v>
      </c>
      <c r="K235" s="15">
        <f t="shared" si="21"/>
        <v>6249.9988000000003</v>
      </c>
      <c r="L235" s="9">
        <f t="shared" si="22"/>
        <v>574.71253333333345</v>
      </c>
      <c r="M235" s="9">
        <f t="shared" si="23"/>
        <v>538.79300000000001</v>
      </c>
      <c r="N235" s="9">
        <f t="shared" si="24"/>
        <v>5136.4932666666673</v>
      </c>
      <c r="O235" s="7"/>
      <c r="P235" s="34"/>
      <c r="Q235" s="34" t="s">
        <v>379</v>
      </c>
    </row>
    <row r="236" spans="1:17" x14ac:dyDescent="0.25">
      <c r="A236">
        <v>443</v>
      </c>
      <c r="B236" s="39"/>
      <c r="C236" s="7" t="s">
        <v>107</v>
      </c>
      <c r="D236" s="7" t="s">
        <v>59</v>
      </c>
      <c r="E236" s="7" t="s">
        <v>47</v>
      </c>
      <c r="F236" s="7" t="s">
        <v>326</v>
      </c>
      <c r="G236" s="8">
        <v>44371</v>
      </c>
      <c r="H236" s="8"/>
      <c r="I236" s="9">
        <v>939.66</v>
      </c>
      <c r="J236" s="9">
        <f t="shared" si="20"/>
        <v>150.34559999999999</v>
      </c>
      <c r="K236" s="15">
        <f t="shared" si="21"/>
        <v>1090.0056</v>
      </c>
      <c r="L236" s="9">
        <f t="shared" si="22"/>
        <v>100.2304</v>
      </c>
      <c r="M236" s="9">
        <f t="shared" si="23"/>
        <v>93.966000000000008</v>
      </c>
      <c r="N236" s="9">
        <f t="shared" si="24"/>
        <v>895.80919999999992</v>
      </c>
      <c r="O236" s="7"/>
      <c r="P236" s="34"/>
      <c r="Q236" s="34" t="s">
        <v>380</v>
      </c>
    </row>
    <row r="237" spans="1:17" x14ac:dyDescent="0.25">
      <c r="A237">
        <v>444</v>
      </c>
      <c r="B237" s="39"/>
      <c r="C237" s="7" t="s">
        <v>72</v>
      </c>
      <c r="D237" s="7" t="s">
        <v>69</v>
      </c>
      <c r="E237" s="7" t="s">
        <v>47</v>
      </c>
      <c r="F237" s="7" t="s">
        <v>326</v>
      </c>
      <c r="G237" s="8">
        <v>44371</v>
      </c>
      <c r="H237" s="8"/>
      <c r="I237" s="9">
        <v>4310.34</v>
      </c>
      <c r="J237" s="9">
        <f t="shared" si="20"/>
        <v>689.65440000000001</v>
      </c>
      <c r="K237" s="15">
        <f t="shared" si="21"/>
        <v>4999.9944000000005</v>
      </c>
      <c r="L237" s="9">
        <f t="shared" si="22"/>
        <v>459.76960000000003</v>
      </c>
      <c r="M237" s="9">
        <f t="shared" si="23"/>
        <v>431.03400000000005</v>
      </c>
      <c r="N237" s="9">
        <f t="shared" si="24"/>
        <v>4109.1908000000012</v>
      </c>
      <c r="O237" s="7"/>
      <c r="P237" s="34"/>
      <c r="Q237" s="34" t="s">
        <v>381</v>
      </c>
    </row>
    <row r="238" spans="1:17" x14ac:dyDescent="0.25">
      <c r="A238">
        <v>445</v>
      </c>
      <c r="B238" s="39"/>
      <c r="C238" s="7" t="s">
        <v>382</v>
      </c>
      <c r="D238" s="7" t="s">
        <v>69</v>
      </c>
      <c r="E238" s="7" t="s">
        <v>47</v>
      </c>
      <c r="F238" s="7" t="s">
        <v>326</v>
      </c>
      <c r="G238" s="8">
        <v>44371</v>
      </c>
      <c r="H238" s="8"/>
      <c r="I238" s="9">
        <v>17241.38</v>
      </c>
      <c r="J238" s="9">
        <f t="shared" si="20"/>
        <v>2758.6208000000001</v>
      </c>
      <c r="K238" s="15">
        <f t="shared" si="21"/>
        <v>20000.000800000002</v>
      </c>
      <c r="L238" s="9">
        <f t="shared" si="22"/>
        <v>1839.0805333333335</v>
      </c>
      <c r="M238" s="9">
        <f t="shared" si="23"/>
        <v>1724.1380000000001</v>
      </c>
      <c r="N238" s="9">
        <f t="shared" si="24"/>
        <v>16436.782266666669</v>
      </c>
      <c r="O238" s="7"/>
      <c r="P238" s="34"/>
      <c r="Q238" s="34" t="s">
        <v>383</v>
      </c>
    </row>
    <row r="239" spans="1:17" x14ac:dyDescent="0.25">
      <c r="A239">
        <v>446</v>
      </c>
      <c r="B239" s="39"/>
      <c r="C239" s="7" t="s">
        <v>222</v>
      </c>
      <c r="D239" s="7" t="s">
        <v>26</v>
      </c>
      <c r="E239" s="7" t="s">
        <v>47</v>
      </c>
      <c r="F239" s="7" t="s">
        <v>326</v>
      </c>
      <c r="G239" s="8">
        <v>44371</v>
      </c>
      <c r="H239" s="8"/>
      <c r="I239" s="9">
        <v>4310.34</v>
      </c>
      <c r="J239" s="9">
        <f t="shared" si="20"/>
        <v>689.65440000000001</v>
      </c>
      <c r="K239" s="15">
        <f t="shared" si="21"/>
        <v>4999.9944000000005</v>
      </c>
      <c r="L239" s="9">
        <f t="shared" si="22"/>
        <v>459.76960000000003</v>
      </c>
      <c r="M239" s="9">
        <f t="shared" si="23"/>
        <v>431.03400000000005</v>
      </c>
      <c r="N239" s="9">
        <f t="shared" si="24"/>
        <v>4109.1908000000012</v>
      </c>
      <c r="O239" s="7"/>
      <c r="P239" s="34"/>
      <c r="Q239" s="34" t="s">
        <v>384</v>
      </c>
    </row>
    <row r="240" spans="1:17" x14ac:dyDescent="0.25">
      <c r="A240">
        <v>447</v>
      </c>
      <c r="B240" s="39"/>
      <c r="C240" s="7" t="s">
        <v>93</v>
      </c>
      <c r="D240" s="7" t="s">
        <v>26</v>
      </c>
      <c r="E240" s="7" t="s">
        <v>47</v>
      </c>
      <c r="F240" s="7" t="s">
        <v>326</v>
      </c>
      <c r="G240" s="8">
        <v>44371</v>
      </c>
      <c r="H240" s="8"/>
      <c r="I240" s="9">
        <v>6465.52</v>
      </c>
      <c r="J240" s="9">
        <f t="shared" si="20"/>
        <v>1034.4832000000001</v>
      </c>
      <c r="K240" s="15">
        <f t="shared" si="21"/>
        <v>7500.003200000001</v>
      </c>
      <c r="L240" s="9">
        <f t="shared" si="22"/>
        <v>689.65546666666671</v>
      </c>
      <c r="M240" s="9">
        <f t="shared" si="23"/>
        <v>646.55200000000013</v>
      </c>
      <c r="N240" s="9">
        <f t="shared" si="24"/>
        <v>6163.7957333333343</v>
      </c>
      <c r="O240" s="7"/>
      <c r="P240" s="34"/>
      <c r="Q240" s="34" t="s">
        <v>385</v>
      </c>
    </row>
    <row r="241" spans="1:17" x14ac:dyDescent="0.25">
      <c r="A241">
        <v>448</v>
      </c>
      <c r="B241" s="39"/>
      <c r="C241" s="7" t="s">
        <v>73</v>
      </c>
      <c r="D241" s="7" t="s">
        <v>26</v>
      </c>
      <c r="E241" s="7" t="s">
        <v>47</v>
      </c>
      <c r="F241" s="7" t="s">
        <v>326</v>
      </c>
      <c r="G241" s="8">
        <v>44371</v>
      </c>
      <c r="H241" s="8"/>
      <c r="I241" s="9">
        <v>2500</v>
      </c>
      <c r="J241" s="9">
        <f t="shared" si="20"/>
        <v>400</v>
      </c>
      <c r="K241" s="15">
        <f t="shared" si="21"/>
        <v>2900</v>
      </c>
      <c r="L241" s="9">
        <f t="shared" si="22"/>
        <v>266.66666666666669</v>
      </c>
      <c r="M241" s="9">
        <f t="shared" si="23"/>
        <v>250</v>
      </c>
      <c r="N241" s="9">
        <f t="shared" si="24"/>
        <v>2383.3333333333335</v>
      </c>
      <c r="O241" s="7"/>
      <c r="P241" s="34"/>
      <c r="Q241" s="34" t="s">
        <v>386</v>
      </c>
    </row>
    <row r="242" spans="1:17" x14ac:dyDescent="0.25">
      <c r="A242">
        <v>449</v>
      </c>
      <c r="B242" s="39"/>
      <c r="C242" s="7" t="s">
        <v>44</v>
      </c>
      <c r="D242" s="7" t="s">
        <v>31</v>
      </c>
      <c r="E242" s="7" t="s">
        <v>47</v>
      </c>
      <c r="F242" s="7" t="s">
        <v>326</v>
      </c>
      <c r="G242" s="8">
        <v>44371</v>
      </c>
      <c r="H242" s="8"/>
      <c r="I242" s="9">
        <v>4310.34</v>
      </c>
      <c r="J242" s="9">
        <f t="shared" si="20"/>
        <v>689.65440000000001</v>
      </c>
      <c r="K242" s="15">
        <f t="shared" si="21"/>
        <v>4999.9944000000005</v>
      </c>
      <c r="L242" s="9">
        <f t="shared" si="22"/>
        <v>459.76960000000003</v>
      </c>
      <c r="M242" s="9">
        <f t="shared" si="23"/>
        <v>431.03400000000005</v>
      </c>
      <c r="N242" s="9">
        <f t="shared" si="24"/>
        <v>4109.1908000000012</v>
      </c>
      <c r="O242" s="7"/>
      <c r="P242" s="34"/>
      <c r="Q242" s="34" t="s">
        <v>387</v>
      </c>
    </row>
    <row r="243" spans="1:17" x14ac:dyDescent="0.25">
      <c r="A243">
        <v>450</v>
      </c>
      <c r="B243" s="39"/>
      <c r="C243" s="7" t="s">
        <v>388</v>
      </c>
      <c r="D243" s="7" t="s">
        <v>26</v>
      </c>
      <c r="E243" s="7" t="s">
        <v>47</v>
      </c>
      <c r="F243" s="7" t="s">
        <v>326</v>
      </c>
      <c r="G243" s="8">
        <v>44371</v>
      </c>
      <c r="H243" s="8"/>
      <c r="I243" s="9">
        <v>21551.72</v>
      </c>
      <c r="J243" s="9">
        <f t="shared" si="20"/>
        <v>3448.2752</v>
      </c>
      <c r="K243" s="15">
        <f t="shared" si="21"/>
        <v>24999.995200000001</v>
      </c>
      <c r="L243" s="9">
        <f t="shared" si="22"/>
        <v>2298.8501333333338</v>
      </c>
      <c r="M243" s="9">
        <f t="shared" si="23"/>
        <v>2155.172</v>
      </c>
      <c r="N243" s="9">
        <f t="shared" si="24"/>
        <v>20545.973066666669</v>
      </c>
      <c r="O243" s="7"/>
      <c r="P243" s="34"/>
      <c r="Q243" s="34" t="s">
        <v>389</v>
      </c>
    </row>
    <row r="244" spans="1:17" x14ac:dyDescent="0.25">
      <c r="A244">
        <v>451</v>
      </c>
      <c r="B244" s="39"/>
      <c r="C244" s="7" t="s">
        <v>74</v>
      </c>
      <c r="D244" s="7" t="s">
        <v>31</v>
      </c>
      <c r="E244" s="7" t="s">
        <v>47</v>
      </c>
      <c r="F244" s="7" t="s">
        <v>326</v>
      </c>
      <c r="G244" s="8">
        <v>44371</v>
      </c>
      <c r="H244" s="8"/>
      <c r="I244" s="9">
        <v>4310.34</v>
      </c>
      <c r="J244" s="9">
        <f t="shared" si="20"/>
        <v>689.65440000000001</v>
      </c>
      <c r="K244" s="15">
        <f t="shared" si="21"/>
        <v>4999.9944000000005</v>
      </c>
      <c r="L244" s="9">
        <f t="shared" si="22"/>
        <v>459.76960000000003</v>
      </c>
      <c r="M244" s="9">
        <f t="shared" si="23"/>
        <v>431.03400000000005</v>
      </c>
      <c r="N244" s="9">
        <f t="shared" si="24"/>
        <v>4109.1908000000012</v>
      </c>
      <c r="O244" s="7"/>
      <c r="P244" s="34"/>
      <c r="Q244" s="34" t="s">
        <v>390</v>
      </c>
    </row>
    <row r="245" spans="1:17" x14ac:dyDescent="0.25">
      <c r="A245">
        <v>452</v>
      </c>
      <c r="B245" s="39"/>
      <c r="C245" s="7" t="s">
        <v>75</v>
      </c>
      <c r="D245" s="7" t="s">
        <v>59</v>
      </c>
      <c r="E245" s="7" t="s">
        <v>47</v>
      </c>
      <c r="F245" s="7" t="s">
        <v>326</v>
      </c>
      <c r="G245" s="8">
        <v>44371</v>
      </c>
      <c r="H245" s="8"/>
      <c r="I245" s="9">
        <v>9875</v>
      </c>
      <c r="J245" s="9">
        <f t="shared" si="20"/>
        <v>1580</v>
      </c>
      <c r="K245" s="15">
        <f t="shared" si="21"/>
        <v>11455</v>
      </c>
      <c r="L245" s="9">
        <f t="shared" si="22"/>
        <v>1053.3333333333335</v>
      </c>
      <c r="M245" s="9">
        <f t="shared" si="23"/>
        <v>987.5</v>
      </c>
      <c r="N245" s="9">
        <f t="shared" si="24"/>
        <v>9414.1666666666661</v>
      </c>
      <c r="O245" s="7"/>
      <c r="P245" s="34"/>
      <c r="Q245" s="34" t="s">
        <v>391</v>
      </c>
    </row>
    <row r="246" spans="1:17" x14ac:dyDescent="0.25">
      <c r="A246">
        <v>453</v>
      </c>
      <c r="B246" s="39"/>
      <c r="C246" s="7" t="s">
        <v>76</v>
      </c>
      <c r="D246" s="7" t="s">
        <v>59</v>
      </c>
      <c r="E246" s="7" t="s">
        <v>47</v>
      </c>
      <c r="F246" s="7" t="s">
        <v>326</v>
      </c>
      <c r="G246" s="8">
        <v>44371</v>
      </c>
      <c r="H246" s="8"/>
      <c r="I246" s="9">
        <v>8620.69</v>
      </c>
      <c r="J246" s="9">
        <f t="shared" si="20"/>
        <v>1379.3104000000001</v>
      </c>
      <c r="K246" s="15">
        <f t="shared" si="21"/>
        <v>10000.000400000001</v>
      </c>
      <c r="L246" s="9">
        <f t="shared" si="22"/>
        <v>919.54026666666675</v>
      </c>
      <c r="M246" s="9">
        <f t="shared" si="23"/>
        <v>862.06900000000007</v>
      </c>
      <c r="N246" s="9">
        <f t="shared" si="24"/>
        <v>8218.3911333333344</v>
      </c>
      <c r="O246" s="7"/>
      <c r="P246" s="34"/>
      <c r="Q246" s="34" t="s">
        <v>392</v>
      </c>
    </row>
    <row r="247" spans="1:17" x14ac:dyDescent="0.25">
      <c r="A247">
        <v>454</v>
      </c>
      <c r="B247" s="39"/>
      <c r="C247" s="7" t="s">
        <v>77</v>
      </c>
      <c r="D247" s="7" t="s">
        <v>55</v>
      </c>
      <c r="E247" s="7" t="s">
        <v>47</v>
      </c>
      <c r="F247" s="7" t="s">
        <v>326</v>
      </c>
      <c r="G247" s="8">
        <v>44371</v>
      </c>
      <c r="H247" s="8"/>
      <c r="I247" s="9">
        <v>25862.07</v>
      </c>
      <c r="J247" s="9">
        <f t="shared" ref="J247:J256" si="25">I247*0.16</f>
        <v>4137.9312</v>
      </c>
      <c r="K247" s="15">
        <f t="shared" ref="K247:K256" si="26">I247+J247</f>
        <v>30000.001199999999</v>
      </c>
      <c r="L247" s="9">
        <f t="shared" ref="L247:L256" si="27">I247*(0.16/3*2)</f>
        <v>2758.6208000000001</v>
      </c>
      <c r="M247" s="9">
        <f t="shared" ref="M247:M256" si="28">I247*0.1</f>
        <v>2586.2070000000003</v>
      </c>
      <c r="N247" s="9">
        <f t="shared" ref="N247:N256" si="29">K247-L247-M247</f>
        <v>24655.1734</v>
      </c>
      <c r="O247" s="7"/>
      <c r="P247" s="34"/>
      <c r="Q247" s="34" t="s">
        <v>393</v>
      </c>
    </row>
    <row r="248" spans="1:17" ht="15" customHeight="1" x14ac:dyDescent="0.25">
      <c r="A248">
        <v>455</v>
      </c>
      <c r="B248" s="39"/>
      <c r="C248" s="7" t="s">
        <v>78</v>
      </c>
      <c r="D248" s="37"/>
      <c r="E248" s="37"/>
      <c r="F248" s="7" t="s">
        <v>326</v>
      </c>
      <c r="G248" s="8">
        <v>44371</v>
      </c>
      <c r="H248" s="8"/>
      <c r="I248" s="9">
        <v>19396.55</v>
      </c>
      <c r="J248" s="9">
        <f t="shared" si="25"/>
        <v>3103.4479999999999</v>
      </c>
      <c r="K248" s="15">
        <f t="shared" si="26"/>
        <v>22499.998</v>
      </c>
      <c r="L248" s="9">
        <f t="shared" si="27"/>
        <v>2068.9653333333335</v>
      </c>
      <c r="M248" s="9">
        <f t="shared" si="28"/>
        <v>1939.655</v>
      </c>
      <c r="N248" s="9">
        <f t="shared" si="29"/>
        <v>18491.377666666667</v>
      </c>
      <c r="O248" s="7"/>
      <c r="P248" s="34"/>
      <c r="Q248" s="34" t="s">
        <v>394</v>
      </c>
    </row>
    <row r="249" spans="1:17" x14ac:dyDescent="0.25">
      <c r="A249">
        <v>456</v>
      </c>
      <c r="B249" s="39"/>
      <c r="C249" s="7" t="s">
        <v>79</v>
      </c>
      <c r="D249" s="38" t="s">
        <v>69</v>
      </c>
      <c r="E249" s="38" t="s">
        <v>47</v>
      </c>
      <c r="F249" s="7" t="s">
        <v>326</v>
      </c>
      <c r="G249" s="8">
        <v>44371</v>
      </c>
      <c r="H249" s="8"/>
      <c r="I249" s="9">
        <v>4310.34</v>
      </c>
      <c r="J249" s="9">
        <f t="shared" si="25"/>
        <v>689.65440000000001</v>
      </c>
      <c r="K249" s="15">
        <f t="shared" si="26"/>
        <v>4999.9944000000005</v>
      </c>
      <c r="L249" s="9">
        <f t="shared" si="27"/>
        <v>459.76960000000003</v>
      </c>
      <c r="M249" s="9">
        <f t="shared" si="28"/>
        <v>431.03400000000005</v>
      </c>
      <c r="N249" s="9">
        <f t="shared" si="29"/>
        <v>4109.1908000000012</v>
      </c>
      <c r="O249" s="7"/>
      <c r="P249" s="34"/>
      <c r="Q249" s="34" t="s">
        <v>395</v>
      </c>
    </row>
    <row r="250" spans="1:17" x14ac:dyDescent="0.25">
      <c r="A250">
        <v>457</v>
      </c>
      <c r="B250" s="39"/>
      <c r="C250" s="7" t="s">
        <v>94</v>
      </c>
      <c r="D250" s="38" t="s">
        <v>46</v>
      </c>
      <c r="E250" s="38" t="s">
        <v>47</v>
      </c>
      <c r="F250" s="7" t="s">
        <v>326</v>
      </c>
      <c r="G250" s="8">
        <v>44371</v>
      </c>
      <c r="H250" s="8"/>
      <c r="I250" s="9">
        <v>4310.34</v>
      </c>
      <c r="J250" s="9">
        <f t="shared" si="25"/>
        <v>689.65440000000001</v>
      </c>
      <c r="K250" s="15">
        <f t="shared" si="26"/>
        <v>4999.9944000000005</v>
      </c>
      <c r="L250" s="9">
        <f t="shared" si="27"/>
        <v>459.76960000000003</v>
      </c>
      <c r="M250" s="9">
        <f t="shared" si="28"/>
        <v>431.03400000000005</v>
      </c>
      <c r="N250" s="9">
        <f t="shared" si="29"/>
        <v>4109.1908000000012</v>
      </c>
      <c r="O250" s="7"/>
      <c r="P250" s="34"/>
      <c r="Q250" s="34" t="s">
        <v>396</v>
      </c>
    </row>
    <row r="251" spans="1:17" x14ac:dyDescent="0.25">
      <c r="A251">
        <v>458</v>
      </c>
      <c r="B251" s="39"/>
      <c r="C251" s="7" t="s">
        <v>80</v>
      </c>
      <c r="D251" s="38" t="s">
        <v>59</v>
      </c>
      <c r="E251" s="38" t="s">
        <v>47</v>
      </c>
      <c r="F251" s="7" t="s">
        <v>326</v>
      </c>
      <c r="G251" s="8">
        <v>44371</v>
      </c>
      <c r="H251" s="8"/>
      <c r="I251" s="9">
        <v>4780.17</v>
      </c>
      <c r="J251" s="9">
        <f t="shared" si="25"/>
        <v>764.82720000000006</v>
      </c>
      <c r="K251" s="15">
        <f t="shared" si="26"/>
        <v>5544.9971999999998</v>
      </c>
      <c r="L251" s="9">
        <f t="shared" si="27"/>
        <v>509.88480000000004</v>
      </c>
      <c r="M251" s="9">
        <f t="shared" si="28"/>
        <v>478.01700000000005</v>
      </c>
      <c r="N251" s="9">
        <f t="shared" si="29"/>
        <v>4557.0954000000002</v>
      </c>
      <c r="O251" s="7"/>
      <c r="P251" s="34"/>
      <c r="Q251" s="34" t="s">
        <v>397</v>
      </c>
    </row>
    <row r="252" spans="1:17" x14ac:dyDescent="0.25">
      <c r="A252">
        <v>459</v>
      </c>
      <c r="B252" s="39"/>
      <c r="C252" s="7" t="s">
        <v>81</v>
      </c>
      <c r="D252" s="38" t="s">
        <v>59</v>
      </c>
      <c r="E252" s="38" t="s">
        <v>47</v>
      </c>
      <c r="F252" s="7" t="s">
        <v>326</v>
      </c>
      <c r="G252" s="8">
        <v>44371</v>
      </c>
      <c r="H252" s="8"/>
      <c r="I252" s="9">
        <v>5017.24</v>
      </c>
      <c r="J252" s="9">
        <f t="shared" si="25"/>
        <v>802.75839999999994</v>
      </c>
      <c r="K252" s="15">
        <f t="shared" si="26"/>
        <v>5819.9983999999995</v>
      </c>
      <c r="L252" s="9">
        <f t="shared" si="27"/>
        <v>535.1722666666667</v>
      </c>
      <c r="M252" s="9">
        <f t="shared" si="28"/>
        <v>501.72399999999999</v>
      </c>
      <c r="N252" s="9">
        <f t="shared" si="29"/>
        <v>4783.1021333333329</v>
      </c>
      <c r="O252" s="7"/>
      <c r="P252" s="34"/>
      <c r="Q252" s="34" t="s">
        <v>398</v>
      </c>
    </row>
    <row r="253" spans="1:17" x14ac:dyDescent="0.25">
      <c r="A253">
        <v>460</v>
      </c>
      <c r="B253" s="39"/>
      <c r="C253" s="7" t="s">
        <v>82</v>
      </c>
      <c r="D253" s="38" t="s">
        <v>59</v>
      </c>
      <c r="E253" s="38" t="s">
        <v>47</v>
      </c>
      <c r="F253" s="7" t="s">
        <v>326</v>
      </c>
      <c r="G253" s="8">
        <v>44371</v>
      </c>
      <c r="H253" s="8"/>
      <c r="I253" s="9">
        <v>4547.41</v>
      </c>
      <c r="J253" s="9">
        <f t="shared" si="25"/>
        <v>727.5856</v>
      </c>
      <c r="K253" s="15">
        <f t="shared" si="26"/>
        <v>5274.9956000000002</v>
      </c>
      <c r="L253" s="9">
        <f t="shared" si="27"/>
        <v>485.05706666666669</v>
      </c>
      <c r="M253" s="9">
        <f t="shared" si="28"/>
        <v>454.74099999999999</v>
      </c>
      <c r="N253" s="9">
        <f t="shared" si="29"/>
        <v>4335.1975333333339</v>
      </c>
      <c r="O253" s="7"/>
      <c r="P253" s="34"/>
      <c r="Q253" s="34" t="s">
        <v>399</v>
      </c>
    </row>
    <row r="254" spans="1:17" x14ac:dyDescent="0.25">
      <c r="A254">
        <v>461</v>
      </c>
      <c r="B254" s="39"/>
      <c r="C254" s="7" t="s">
        <v>109</v>
      </c>
      <c r="D254" s="38" t="s">
        <v>26</v>
      </c>
      <c r="E254" s="38" t="s">
        <v>47</v>
      </c>
      <c r="F254" s="7" t="s">
        <v>326</v>
      </c>
      <c r="G254" s="8">
        <v>44371</v>
      </c>
      <c r="H254" s="8"/>
      <c r="I254" s="9">
        <v>4310.34</v>
      </c>
      <c r="J254" s="9">
        <f t="shared" si="25"/>
        <v>689.65440000000001</v>
      </c>
      <c r="K254" s="15">
        <f t="shared" si="26"/>
        <v>4999.9944000000005</v>
      </c>
      <c r="L254" s="9">
        <f t="shared" si="27"/>
        <v>459.76960000000003</v>
      </c>
      <c r="M254" s="9">
        <f t="shared" si="28"/>
        <v>431.03400000000005</v>
      </c>
      <c r="N254" s="9">
        <f t="shared" si="29"/>
        <v>4109.1908000000012</v>
      </c>
      <c r="O254" s="7"/>
      <c r="P254" s="34"/>
      <c r="Q254" s="34" t="s">
        <v>400</v>
      </c>
    </row>
    <row r="255" spans="1:17" x14ac:dyDescent="0.25">
      <c r="A255">
        <v>462</v>
      </c>
      <c r="B255" s="39"/>
      <c r="C255" s="7" t="s">
        <v>83</v>
      </c>
      <c r="D255" s="38" t="s">
        <v>31</v>
      </c>
      <c r="E255" s="38" t="s">
        <v>47</v>
      </c>
      <c r="F255" s="7" t="s">
        <v>326</v>
      </c>
      <c r="G255" s="8">
        <v>44371</v>
      </c>
      <c r="H255" s="8"/>
      <c r="I255" s="9">
        <v>2873.57</v>
      </c>
      <c r="J255" s="9">
        <f t="shared" si="25"/>
        <v>459.77120000000002</v>
      </c>
      <c r="K255" s="15">
        <f t="shared" si="26"/>
        <v>3333.3412000000003</v>
      </c>
      <c r="L255" s="9">
        <f t="shared" si="27"/>
        <v>306.51413333333335</v>
      </c>
      <c r="M255" s="9">
        <f t="shared" si="28"/>
        <v>287.35700000000003</v>
      </c>
      <c r="N255" s="9">
        <f t="shared" si="29"/>
        <v>2739.4700666666668</v>
      </c>
      <c r="O255" s="7"/>
      <c r="P255" s="34"/>
      <c r="Q255" s="34" t="s">
        <v>401</v>
      </c>
    </row>
    <row r="256" spans="1:17" x14ac:dyDescent="0.25">
      <c r="A256">
        <v>463</v>
      </c>
      <c r="B256" s="39"/>
      <c r="C256" s="7" t="s">
        <v>84</v>
      </c>
      <c r="D256" s="38" t="s">
        <v>34</v>
      </c>
      <c r="E256" s="38" t="s">
        <v>47</v>
      </c>
      <c r="F256" s="7" t="s">
        <v>326</v>
      </c>
      <c r="G256" s="8">
        <v>44371</v>
      </c>
      <c r="H256" s="8"/>
      <c r="I256" s="9">
        <v>4310.34</v>
      </c>
      <c r="J256" s="9">
        <f t="shared" si="25"/>
        <v>689.65440000000001</v>
      </c>
      <c r="K256" s="15">
        <f t="shared" si="26"/>
        <v>4999.9944000000005</v>
      </c>
      <c r="L256" s="9">
        <f t="shared" si="27"/>
        <v>459.76960000000003</v>
      </c>
      <c r="M256" s="9">
        <f t="shared" si="28"/>
        <v>431.03400000000005</v>
      </c>
      <c r="N256" s="9">
        <f t="shared" si="29"/>
        <v>4109.1908000000012</v>
      </c>
      <c r="O256" s="7"/>
      <c r="P256" s="34"/>
      <c r="Q256" s="34" t="s">
        <v>402</v>
      </c>
    </row>
    <row r="258" spans="8:15" x14ac:dyDescent="0.25">
      <c r="H258" s="14" t="s">
        <v>403</v>
      </c>
      <c r="I258" s="15">
        <f t="shared" ref="I258:N258" si="30">SUM(I5:I257)</f>
        <v>4318424.5699999947</v>
      </c>
      <c r="J258" s="15">
        <f t="shared" si="30"/>
        <v>690947.93119999988</v>
      </c>
      <c r="K258" s="35">
        <f t="shared" si="30"/>
        <v>5009372.5012000045</v>
      </c>
      <c r="L258" s="15">
        <f t="shared" si="30"/>
        <v>460642.56506666675</v>
      </c>
      <c r="M258" s="15">
        <f t="shared" si="30"/>
        <v>431842.45699999965</v>
      </c>
      <c r="N258" s="15">
        <f t="shared" si="30"/>
        <v>4116887.4791333321</v>
      </c>
    </row>
    <row r="259" spans="8:15" x14ac:dyDescent="0.25">
      <c r="H259" s="15"/>
      <c r="I259" s="14"/>
      <c r="M259" s="15"/>
    </row>
    <row r="260" spans="8:15" x14ac:dyDescent="0.25">
      <c r="H260" s="14" t="s">
        <v>404</v>
      </c>
      <c r="I260" s="15">
        <f>Externos!H21</f>
        <v>558910.50000000012</v>
      </c>
      <c r="J260" s="15">
        <f>Externos!I21</f>
        <v>89425.680000000008</v>
      </c>
      <c r="K260" s="35">
        <f>Externos!J21</f>
        <v>648336.18000000005</v>
      </c>
      <c r="L260" s="15">
        <f>Externos!K21</f>
        <v>59617.176533333339</v>
      </c>
      <c r="M260" s="15">
        <f>Externos!L21</f>
        <v>55891.05000000001</v>
      </c>
      <c r="N260" s="15">
        <f>Externos!M21</f>
        <v>532827.95346666675</v>
      </c>
    </row>
    <row r="262" spans="8:15" x14ac:dyDescent="0.25">
      <c r="H262" s="14" t="s">
        <v>405</v>
      </c>
      <c r="I262" s="18">
        <f t="shared" ref="I262:J262" si="31">I258+I260</f>
        <v>4877335.0699999947</v>
      </c>
      <c r="J262" s="18">
        <f t="shared" si="31"/>
        <v>780373.61119999993</v>
      </c>
      <c r="K262" s="35">
        <f>K258+K260</f>
        <v>5657708.6812000042</v>
      </c>
      <c r="L262" s="18">
        <f t="shared" ref="L262:N262" si="32">L258+L260</f>
        <v>520259.74160000007</v>
      </c>
      <c r="M262" s="18">
        <f t="shared" si="32"/>
        <v>487733.50699999963</v>
      </c>
      <c r="N262" s="18">
        <f t="shared" si="32"/>
        <v>4649715.432599999</v>
      </c>
      <c r="O262" t="s">
        <v>439</v>
      </c>
    </row>
    <row r="264" spans="8:15" x14ac:dyDescent="0.25">
      <c r="N264" s="2">
        <v>4649715.83</v>
      </c>
      <c r="O264" t="s">
        <v>438</v>
      </c>
    </row>
    <row r="265" spans="8:15" ht="81.75" customHeight="1" x14ac:dyDescent="0.25"/>
    <row r="266" spans="8:15" x14ac:dyDescent="0.25">
      <c r="N266" s="2">
        <f>N264-N262</f>
        <v>0.39740000106394291</v>
      </c>
      <c r="O266" t="s">
        <v>440</v>
      </c>
    </row>
    <row r="270" spans="8:15" x14ac:dyDescent="0.25">
      <c r="N270" s="2"/>
    </row>
  </sheetData>
  <autoFilter ref="A4:T95" xr:uid="{00000000-0009-0000-0000-000000000000}"/>
  <mergeCells count="1">
    <mergeCell ref="B5:B256"/>
  </mergeCells>
  <printOptions horizontalCentered="1"/>
  <pageMargins left="0.39370078740157483" right="0.39370078740157483" top="0.47244094488188981" bottom="0.31496062992125984" header="0.31496062992125984" footer="0.31496062992125984"/>
  <pageSetup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2"/>
  <sheetViews>
    <sheetView tabSelected="1" workbookViewId="0">
      <pane xSplit="4" ySplit="4" topLeftCell="E5" activePane="bottomRight" state="frozen"/>
      <selection pane="topRight"/>
      <selection pane="bottomLeft"/>
      <selection pane="bottomRight" activeCell="C31" sqref="C31:D31"/>
    </sheetView>
  </sheetViews>
  <sheetFormatPr baseColWidth="10" defaultColWidth="11.42578125" defaultRowHeight="15" x14ac:dyDescent="0.25"/>
  <cols>
    <col min="1" max="1" width="20" customWidth="1"/>
    <col min="2" max="2" width="16.140625" customWidth="1"/>
    <col min="3" max="3" width="17.5703125" bestFit="1" customWidth="1"/>
    <col min="4" max="4" width="14.7109375" customWidth="1"/>
    <col min="5" max="5" width="15.42578125" customWidth="1"/>
    <col min="6" max="6" width="12.5703125" customWidth="1"/>
    <col min="7" max="7" width="11.42578125" style="2" customWidth="1"/>
    <col min="8" max="9" width="12.7109375" style="2" customWidth="1"/>
    <col min="10" max="11" width="11.42578125" style="2" customWidth="1"/>
    <col min="12" max="12" width="12.7109375" style="2" customWidth="1"/>
    <col min="13" max="14" width="11.42578125" customWidth="1"/>
  </cols>
  <sheetData>
    <row r="1" spans="1:18" ht="18.75" x14ac:dyDescent="0.3">
      <c r="A1" s="1" t="s">
        <v>406</v>
      </c>
    </row>
    <row r="3" spans="1:18" x14ac:dyDescent="0.25">
      <c r="A3" s="3" t="s">
        <v>0</v>
      </c>
    </row>
    <row r="4" spans="1:18" ht="27" customHeight="1" x14ac:dyDescent="0.25">
      <c r="A4" s="4" t="s">
        <v>2</v>
      </c>
      <c r="B4" s="4" t="s">
        <v>3</v>
      </c>
      <c r="C4" s="4" t="s">
        <v>407</v>
      </c>
      <c r="D4" s="4" t="s">
        <v>408</v>
      </c>
      <c r="E4" s="5" t="s">
        <v>6</v>
      </c>
      <c r="F4" s="5" t="s">
        <v>7</v>
      </c>
      <c r="G4" s="4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5" t="s">
        <v>15</v>
      </c>
      <c r="O4" s="5" t="s">
        <v>16</v>
      </c>
      <c r="P4" s="5" t="s">
        <v>17</v>
      </c>
      <c r="Q4" s="16" t="s">
        <v>18</v>
      </c>
      <c r="R4" s="16" t="s">
        <v>19</v>
      </c>
    </row>
    <row r="5" spans="1:18" x14ac:dyDescent="0.25">
      <c r="A5" s="41" t="s">
        <v>443</v>
      </c>
      <c r="B5" s="7" t="s">
        <v>411</v>
      </c>
      <c r="C5" s="7" t="s">
        <v>409</v>
      </c>
      <c r="D5" s="7" t="s">
        <v>410</v>
      </c>
      <c r="E5" s="7" t="s">
        <v>227</v>
      </c>
      <c r="F5" s="8">
        <v>44370</v>
      </c>
      <c r="G5" s="8">
        <v>44369</v>
      </c>
      <c r="H5" s="9">
        <v>27272.73</v>
      </c>
      <c r="I5" s="9">
        <f t="shared" ref="I5:I19" si="0">H5*0.16</f>
        <v>4363.6368000000002</v>
      </c>
      <c r="J5" s="10">
        <f t="shared" ref="J5:J19" si="1">H5+I5</f>
        <v>31636.3668</v>
      </c>
      <c r="K5" s="9">
        <f t="shared" ref="K5:K18" si="2">H5*(0.16/3*2)</f>
        <v>2909.0912000000003</v>
      </c>
      <c r="L5" s="9">
        <f t="shared" ref="L5:L19" si="3">H5*0.1</f>
        <v>2727.2730000000001</v>
      </c>
      <c r="M5" s="9">
        <f t="shared" ref="M5:M19" si="4">J5-K5-L5</f>
        <v>26000.0026</v>
      </c>
      <c r="N5" s="8"/>
      <c r="O5" s="7"/>
      <c r="P5" s="7" t="s">
        <v>413</v>
      </c>
    </row>
    <row r="6" spans="1:18" x14ac:dyDescent="0.25">
      <c r="A6" s="40"/>
      <c r="B6" s="7" t="s">
        <v>411</v>
      </c>
      <c r="C6" s="7" t="s">
        <v>409</v>
      </c>
      <c r="D6" s="7" t="s">
        <v>410</v>
      </c>
      <c r="E6" s="7" t="s">
        <v>227</v>
      </c>
      <c r="F6" s="8">
        <v>44370</v>
      </c>
      <c r="G6" s="8">
        <v>44369</v>
      </c>
      <c r="H6" s="9">
        <v>22372.03</v>
      </c>
      <c r="I6" s="9">
        <f t="shared" si="0"/>
        <v>3579.5247999999997</v>
      </c>
      <c r="J6" s="10">
        <f t="shared" si="1"/>
        <v>25951.554799999998</v>
      </c>
      <c r="K6" s="9">
        <f t="shared" si="2"/>
        <v>2386.3498666666669</v>
      </c>
      <c r="L6" s="9">
        <f t="shared" si="3"/>
        <v>2237.203</v>
      </c>
      <c r="M6" s="9">
        <f t="shared" si="4"/>
        <v>21328.001933333329</v>
      </c>
      <c r="N6" s="8"/>
      <c r="O6" s="7"/>
      <c r="P6" s="7" t="s">
        <v>414</v>
      </c>
    </row>
    <row r="7" spans="1:18" x14ac:dyDescent="0.25">
      <c r="A7" s="40"/>
      <c r="B7" s="7" t="s">
        <v>411</v>
      </c>
      <c r="C7" s="7" t="s">
        <v>409</v>
      </c>
      <c r="D7" s="7" t="s">
        <v>410</v>
      </c>
      <c r="E7" s="7" t="s">
        <v>227</v>
      </c>
      <c r="F7" s="8">
        <v>44370</v>
      </c>
      <c r="G7" s="8">
        <v>44369</v>
      </c>
      <c r="H7" s="9">
        <v>68181.820000000007</v>
      </c>
      <c r="I7" s="9">
        <f t="shared" si="0"/>
        <v>10909.091200000001</v>
      </c>
      <c r="J7" s="10">
        <f t="shared" si="1"/>
        <v>79090.911200000002</v>
      </c>
      <c r="K7" s="9">
        <f t="shared" si="2"/>
        <v>7272.7274666666681</v>
      </c>
      <c r="L7" s="9">
        <f t="shared" si="3"/>
        <v>6818.1820000000007</v>
      </c>
      <c r="M7" s="9">
        <f t="shared" si="4"/>
        <v>65000.001733333338</v>
      </c>
      <c r="N7" s="8"/>
      <c r="O7" s="7"/>
      <c r="P7" s="7" t="s">
        <v>415</v>
      </c>
    </row>
    <row r="8" spans="1:18" x14ac:dyDescent="0.25">
      <c r="A8" s="40"/>
      <c r="B8" s="7" t="s">
        <v>416</v>
      </c>
      <c r="C8" s="7" t="s">
        <v>409</v>
      </c>
      <c r="D8" s="7" t="s">
        <v>410</v>
      </c>
      <c r="E8" s="7" t="s">
        <v>227</v>
      </c>
      <c r="F8" s="8">
        <v>44370</v>
      </c>
      <c r="G8" s="8">
        <v>44370</v>
      </c>
      <c r="H8" s="9">
        <v>33566.43</v>
      </c>
      <c r="I8" s="9">
        <f t="shared" si="0"/>
        <v>5370.6288000000004</v>
      </c>
      <c r="J8" s="10">
        <f t="shared" si="1"/>
        <v>38937.058799999999</v>
      </c>
      <c r="K8" s="9">
        <f t="shared" si="2"/>
        <v>3580.4192000000003</v>
      </c>
      <c r="L8" s="9">
        <f t="shared" si="3"/>
        <v>3356.643</v>
      </c>
      <c r="M8" s="9">
        <f t="shared" si="4"/>
        <v>31999.996599999995</v>
      </c>
      <c r="N8" s="8"/>
      <c r="O8" s="7"/>
      <c r="P8" s="7" t="s">
        <v>417</v>
      </c>
    </row>
    <row r="9" spans="1:18" x14ac:dyDescent="0.25">
      <c r="A9" s="40"/>
      <c r="B9" s="7" t="s">
        <v>416</v>
      </c>
      <c r="C9" s="7" t="s">
        <v>409</v>
      </c>
      <c r="D9" s="7" t="s">
        <v>410</v>
      </c>
      <c r="E9" s="7" t="s">
        <v>227</v>
      </c>
      <c r="F9" s="8">
        <v>44370</v>
      </c>
      <c r="G9" s="8">
        <v>44370</v>
      </c>
      <c r="H9" s="9">
        <v>40909.089999999997</v>
      </c>
      <c r="I9" s="9">
        <f t="shared" si="0"/>
        <v>6545.4543999999996</v>
      </c>
      <c r="J9" s="10">
        <f t="shared" si="1"/>
        <v>47454.544399999999</v>
      </c>
      <c r="K9" s="9">
        <f t="shared" si="2"/>
        <v>4363.6362666666664</v>
      </c>
      <c r="L9" s="9">
        <f t="shared" si="3"/>
        <v>4090.9089999999997</v>
      </c>
      <c r="M9" s="9">
        <f t="shared" si="4"/>
        <v>38999.999133333331</v>
      </c>
      <c r="N9" s="8"/>
      <c r="O9" s="7"/>
      <c r="P9" s="7" t="s">
        <v>418</v>
      </c>
    </row>
    <row r="10" spans="1:18" x14ac:dyDescent="0.25">
      <c r="A10" s="40"/>
      <c r="B10" s="7" t="s">
        <v>416</v>
      </c>
      <c r="C10" s="7" t="s">
        <v>409</v>
      </c>
      <c r="D10" s="7" t="s">
        <v>410</v>
      </c>
      <c r="E10" s="7" t="s">
        <v>227</v>
      </c>
      <c r="F10" s="8">
        <v>44370</v>
      </c>
      <c r="G10" s="8">
        <v>44370</v>
      </c>
      <c r="H10" s="9">
        <v>50349.65</v>
      </c>
      <c r="I10" s="9">
        <f t="shared" si="0"/>
        <v>8055.9440000000004</v>
      </c>
      <c r="J10" s="10">
        <f t="shared" si="1"/>
        <v>58405.594000000005</v>
      </c>
      <c r="K10" s="9">
        <f t="shared" si="2"/>
        <v>5370.6293333333342</v>
      </c>
      <c r="L10" s="9">
        <f t="shared" si="3"/>
        <v>5034.9650000000001</v>
      </c>
      <c r="M10" s="9">
        <f t="shared" si="4"/>
        <v>47999.99966666667</v>
      </c>
      <c r="N10" s="8"/>
      <c r="O10" s="7"/>
      <c r="P10" s="7" t="s">
        <v>419</v>
      </c>
    </row>
    <row r="11" spans="1:18" x14ac:dyDescent="0.25">
      <c r="A11" s="40"/>
      <c r="B11" s="7" t="s">
        <v>412</v>
      </c>
      <c r="C11" s="7" t="s">
        <v>409</v>
      </c>
      <c r="D11" s="7" t="s">
        <v>410</v>
      </c>
      <c r="E11" s="7" t="s">
        <v>239</v>
      </c>
      <c r="F11" s="8">
        <v>44370</v>
      </c>
      <c r="G11" s="8">
        <v>44370</v>
      </c>
      <c r="H11" s="9">
        <v>41958.04</v>
      </c>
      <c r="I11" s="9">
        <f t="shared" si="0"/>
        <v>6713.2864</v>
      </c>
      <c r="J11" s="10">
        <f t="shared" si="1"/>
        <v>48671.326399999998</v>
      </c>
      <c r="K11" s="9">
        <f t="shared" si="2"/>
        <v>4475.5242666666672</v>
      </c>
      <c r="L11" s="9">
        <f t="shared" si="3"/>
        <v>4195.8040000000001</v>
      </c>
      <c r="M11" s="9">
        <f t="shared" si="4"/>
        <v>39999.998133333327</v>
      </c>
      <c r="N11" s="8"/>
      <c r="O11" s="7"/>
      <c r="P11" s="34" t="s">
        <v>420</v>
      </c>
    </row>
    <row r="12" spans="1:18" x14ac:dyDescent="0.25">
      <c r="A12" s="40"/>
      <c r="B12" s="7" t="s">
        <v>421</v>
      </c>
      <c r="C12" s="7" t="s">
        <v>409</v>
      </c>
      <c r="D12" s="7" t="s">
        <v>410</v>
      </c>
      <c r="E12" s="7" t="s">
        <v>239</v>
      </c>
      <c r="F12" s="8">
        <v>44370</v>
      </c>
      <c r="G12" s="8">
        <v>44370</v>
      </c>
      <c r="H12" s="9">
        <v>47202.8</v>
      </c>
      <c r="I12" s="9">
        <f t="shared" si="0"/>
        <v>7552.4480000000003</v>
      </c>
      <c r="J12" s="10">
        <f t="shared" si="1"/>
        <v>54755.248000000007</v>
      </c>
      <c r="K12" s="9">
        <f t="shared" si="2"/>
        <v>5034.9653333333335</v>
      </c>
      <c r="L12" s="9">
        <f t="shared" si="3"/>
        <v>4720.2800000000007</v>
      </c>
      <c r="M12" s="9">
        <f t="shared" si="4"/>
        <v>45000.002666666674</v>
      </c>
      <c r="N12" s="8"/>
      <c r="O12" s="7"/>
      <c r="P12" s="34" t="s">
        <v>422</v>
      </c>
    </row>
    <row r="13" spans="1:18" x14ac:dyDescent="0.25">
      <c r="A13" s="40"/>
      <c r="B13" s="7" t="s">
        <v>423</v>
      </c>
      <c r="C13" s="7" t="s">
        <v>409</v>
      </c>
      <c r="D13" s="7" t="s">
        <v>410</v>
      </c>
      <c r="E13" s="7" t="s">
        <v>256</v>
      </c>
      <c r="F13" s="8">
        <v>44371</v>
      </c>
      <c r="G13" s="8">
        <v>44370</v>
      </c>
      <c r="H13" s="9">
        <v>10489.51</v>
      </c>
      <c r="I13" s="9">
        <f t="shared" si="0"/>
        <v>1678.3216</v>
      </c>
      <c r="J13" s="10">
        <f t="shared" si="1"/>
        <v>12167.8316</v>
      </c>
      <c r="K13" s="9">
        <f t="shared" si="2"/>
        <v>1118.8810666666668</v>
      </c>
      <c r="L13" s="9">
        <f t="shared" si="3"/>
        <v>1048.951</v>
      </c>
      <c r="M13" s="9">
        <f t="shared" si="4"/>
        <v>9999.9995333333318</v>
      </c>
      <c r="N13" s="8"/>
      <c r="O13" s="7"/>
      <c r="P13" s="34" t="s">
        <v>424</v>
      </c>
    </row>
    <row r="14" spans="1:18" x14ac:dyDescent="0.25">
      <c r="A14" s="40"/>
      <c r="B14" s="7" t="s">
        <v>423</v>
      </c>
      <c r="C14" s="7" t="s">
        <v>409</v>
      </c>
      <c r="D14" s="7" t="s">
        <v>410</v>
      </c>
      <c r="E14" s="7" t="s">
        <v>256</v>
      </c>
      <c r="F14" s="8">
        <v>44371</v>
      </c>
      <c r="G14" s="8">
        <v>44370</v>
      </c>
      <c r="H14" s="9">
        <v>7867.13</v>
      </c>
      <c r="I14" s="9">
        <f t="shared" si="0"/>
        <v>1258.7408</v>
      </c>
      <c r="J14" s="10">
        <f t="shared" si="1"/>
        <v>9125.8708000000006</v>
      </c>
      <c r="K14" s="9">
        <f t="shared" si="2"/>
        <v>839.16053333333343</v>
      </c>
      <c r="L14" s="9">
        <f t="shared" si="3"/>
        <v>786.71300000000008</v>
      </c>
      <c r="M14" s="9">
        <f t="shared" si="4"/>
        <v>7499.9972666666672</v>
      </c>
      <c r="N14" s="8"/>
      <c r="O14" s="7"/>
      <c r="P14" s="34" t="s">
        <v>425</v>
      </c>
    </row>
    <row r="15" spans="1:18" x14ac:dyDescent="0.25">
      <c r="A15" s="40"/>
      <c r="B15" s="7" t="s">
        <v>426</v>
      </c>
      <c r="C15" s="7" t="s">
        <v>409</v>
      </c>
      <c r="D15" s="7" t="s">
        <v>410</v>
      </c>
      <c r="E15" s="7" t="s">
        <v>256</v>
      </c>
      <c r="F15" s="8">
        <v>44371</v>
      </c>
      <c r="G15" s="8">
        <v>44370</v>
      </c>
      <c r="H15" s="9">
        <v>39335.660000000003</v>
      </c>
      <c r="I15" s="9">
        <f t="shared" si="0"/>
        <v>6293.7056000000011</v>
      </c>
      <c r="J15" s="10">
        <f t="shared" si="1"/>
        <v>45629.365600000005</v>
      </c>
      <c r="K15" s="9">
        <v>4195.82</v>
      </c>
      <c r="L15" s="9">
        <f t="shared" si="3"/>
        <v>3933.5660000000007</v>
      </c>
      <c r="M15" s="9">
        <f t="shared" si="4"/>
        <v>37499.979600000006</v>
      </c>
      <c r="N15" s="8"/>
      <c r="O15" s="7"/>
      <c r="P15" s="34" t="s">
        <v>427</v>
      </c>
    </row>
    <row r="16" spans="1:18" x14ac:dyDescent="0.25">
      <c r="A16" s="40"/>
      <c r="B16" s="7" t="s">
        <v>426</v>
      </c>
      <c r="C16" s="7" t="s">
        <v>409</v>
      </c>
      <c r="D16" s="7" t="s">
        <v>410</v>
      </c>
      <c r="E16" s="7" t="s">
        <v>256</v>
      </c>
      <c r="F16" s="8">
        <v>44371</v>
      </c>
      <c r="G16" s="8">
        <v>44370</v>
      </c>
      <c r="H16" s="9">
        <v>68181.820000000007</v>
      </c>
      <c r="I16" s="9">
        <f t="shared" si="0"/>
        <v>10909.091200000001</v>
      </c>
      <c r="J16" s="10">
        <f t="shared" si="1"/>
        <v>79090.911200000002</v>
      </c>
      <c r="K16" s="9">
        <v>7272.75</v>
      </c>
      <c r="L16" s="9">
        <f t="shared" si="3"/>
        <v>6818.1820000000007</v>
      </c>
      <c r="M16" s="9">
        <f t="shared" si="4"/>
        <v>64999.979200000002</v>
      </c>
      <c r="N16" s="8"/>
      <c r="O16" s="7"/>
      <c r="P16" s="34" t="s">
        <v>428</v>
      </c>
    </row>
    <row r="17" spans="1:16" x14ac:dyDescent="0.25">
      <c r="A17" s="40"/>
      <c r="B17" s="7" t="s">
        <v>429</v>
      </c>
      <c r="C17" s="7" t="s">
        <v>409</v>
      </c>
      <c r="D17" s="7" t="s">
        <v>410</v>
      </c>
      <c r="E17" s="7" t="s">
        <v>256</v>
      </c>
      <c r="F17" s="8">
        <v>44371</v>
      </c>
      <c r="G17" s="8">
        <v>44370</v>
      </c>
      <c r="H17" s="9">
        <v>83916.11</v>
      </c>
      <c r="I17" s="9">
        <f t="shared" si="0"/>
        <v>13426.577600000001</v>
      </c>
      <c r="J17" s="10">
        <f t="shared" si="1"/>
        <v>97342.687600000005</v>
      </c>
      <c r="K17" s="9">
        <v>8951.08</v>
      </c>
      <c r="L17" s="9">
        <f t="shared" si="3"/>
        <v>8391.6110000000008</v>
      </c>
      <c r="M17" s="9">
        <f t="shared" si="4"/>
        <v>79999.996599999999</v>
      </c>
      <c r="N17" s="8"/>
      <c r="O17" s="7"/>
      <c r="P17" s="34" t="s">
        <v>430</v>
      </c>
    </row>
    <row r="18" spans="1:16" x14ac:dyDescent="0.25">
      <c r="A18" s="40"/>
      <c r="B18" s="7" t="s">
        <v>431</v>
      </c>
      <c r="C18" s="7" t="s">
        <v>409</v>
      </c>
      <c r="D18" s="7" t="s">
        <v>410</v>
      </c>
      <c r="E18" s="7" t="s">
        <v>290</v>
      </c>
      <c r="F18" s="8">
        <v>44371</v>
      </c>
      <c r="G18" s="8">
        <v>44370</v>
      </c>
      <c r="H18" s="9">
        <v>4195.8</v>
      </c>
      <c r="I18" s="9">
        <f t="shared" si="0"/>
        <v>671.32800000000009</v>
      </c>
      <c r="J18" s="10">
        <f t="shared" si="1"/>
        <v>4867.1280000000006</v>
      </c>
      <c r="K18" s="9">
        <f t="shared" si="2"/>
        <v>447.55200000000002</v>
      </c>
      <c r="L18" s="9">
        <f t="shared" si="3"/>
        <v>419.58000000000004</v>
      </c>
      <c r="M18" s="9">
        <f t="shared" si="4"/>
        <v>3999.996000000001</v>
      </c>
      <c r="N18" s="8"/>
      <c r="O18" s="7"/>
      <c r="P18" s="34" t="s">
        <v>432</v>
      </c>
    </row>
    <row r="19" spans="1:16" x14ac:dyDescent="0.25">
      <c r="A19" s="40"/>
      <c r="B19" s="7" t="s">
        <v>433</v>
      </c>
      <c r="C19" s="7" t="s">
        <v>409</v>
      </c>
      <c r="D19" s="7" t="s">
        <v>410</v>
      </c>
      <c r="E19" s="7" t="s">
        <v>306</v>
      </c>
      <c r="F19" s="8">
        <v>44371</v>
      </c>
      <c r="G19" s="8">
        <v>44371</v>
      </c>
      <c r="H19" s="9">
        <v>13111.88</v>
      </c>
      <c r="I19" s="9">
        <f t="shared" si="0"/>
        <v>2097.9007999999999</v>
      </c>
      <c r="J19" s="10">
        <f t="shared" si="1"/>
        <v>15209.780799999999</v>
      </c>
      <c r="K19" s="9">
        <v>1398.59</v>
      </c>
      <c r="L19" s="9">
        <f t="shared" si="3"/>
        <v>1311.1880000000001</v>
      </c>
      <c r="M19" s="9">
        <f t="shared" si="4"/>
        <v>12500.002799999998</v>
      </c>
      <c r="N19" s="8"/>
      <c r="O19" s="7"/>
      <c r="P19" s="34" t="s">
        <v>434</v>
      </c>
    </row>
    <row r="20" spans="1:16" x14ac:dyDescent="0.25">
      <c r="A20" s="11"/>
      <c r="C20" s="12"/>
      <c r="D20" s="12"/>
      <c r="E20" s="13"/>
      <c r="F20" s="13"/>
    </row>
    <row r="21" spans="1:16" x14ac:dyDescent="0.25">
      <c r="G21" s="14" t="s">
        <v>405</v>
      </c>
      <c r="H21" s="15">
        <f t="shared" ref="H21:M21" si="5">SUM(H5:H20)</f>
        <v>558910.50000000012</v>
      </c>
      <c r="I21" s="15">
        <f t="shared" si="5"/>
        <v>89425.680000000008</v>
      </c>
      <c r="J21" s="35">
        <f t="shared" si="5"/>
        <v>648336.18000000005</v>
      </c>
      <c r="K21" s="15">
        <f t="shared" si="5"/>
        <v>59617.176533333339</v>
      </c>
      <c r="L21" s="15">
        <f t="shared" si="5"/>
        <v>55891.05000000001</v>
      </c>
      <c r="M21" s="15">
        <f t="shared" si="5"/>
        <v>532827.95346666675</v>
      </c>
    </row>
    <row r="22" spans="1:16" x14ac:dyDescent="0.25">
      <c r="H22" s="14"/>
      <c r="I22" s="15"/>
      <c r="L22" s="15"/>
    </row>
  </sheetData>
  <mergeCells count="1">
    <mergeCell ref="A5:A19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Internos</vt:lpstr>
      <vt:lpstr>Externos</vt:lpstr>
      <vt:lpstr>Externos!Área_de_impresión</vt:lpstr>
      <vt:lpstr>Internos!Área_de_impresión</vt:lpstr>
      <vt:lpstr>Internos!Títulos_a_imprimir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Trabajo</dc:creator>
  <cp:keywords/>
  <dc:description/>
  <cp:lastModifiedBy>Antonia Sanchez Montoya</cp:lastModifiedBy>
  <cp:revision/>
  <dcterms:created xsi:type="dcterms:W3CDTF">2021-04-20T22:29:09Z</dcterms:created>
  <dcterms:modified xsi:type="dcterms:W3CDTF">2023-02-07T20:13:13Z</dcterms:modified>
  <cp:category/>
  <cp:contentStatus/>
</cp:coreProperties>
</file>